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72E2C0CB-B1E0-47BE-9BF8-362BC7D44B1C}" xr6:coauthVersionLast="47" xr6:coauthVersionMax="47" xr10:uidLastSave="{00000000-0000-0000-0000-000000000000}"/>
  <bookViews>
    <workbookView xWindow="35100" yWindow="2700" windowWidth="21600" windowHeight="11385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Y39" i="12"/>
  <c r="Z39" i="12" s="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Z39" i="11" s="1"/>
  <c r="J39" i="11"/>
  <c r="W39" i="12"/>
  <c r="J39" i="12"/>
  <c r="W39" i="1"/>
  <c r="J39" i="1"/>
  <c r="U38" i="2"/>
  <c r="M38" i="2"/>
  <c r="E38" i="2"/>
  <c r="E40" i="2" s="1"/>
  <c r="U38" i="3"/>
  <c r="M38" i="3"/>
  <c r="E38" i="3"/>
  <c r="E40" i="3" s="1"/>
  <c r="V38" i="4"/>
  <c r="N38" i="4"/>
  <c r="F38" i="4"/>
  <c r="F40" i="4" s="1"/>
  <c r="W38" i="5"/>
  <c r="O38" i="5"/>
  <c r="G38" i="5"/>
  <c r="G40" i="5" s="1"/>
  <c r="H39" i="5" s="1"/>
  <c r="H40" i="5" s="1"/>
  <c r="I39" i="5" s="1"/>
  <c r="W38" i="6"/>
  <c r="O38" i="6"/>
  <c r="G38" i="6"/>
  <c r="G40" i="6" s="1"/>
  <c r="H39" i="6" s="1"/>
  <c r="X38" i="7"/>
  <c r="X40" i="7" s="1"/>
  <c r="Z40" i="7" s="1"/>
  <c r="P38" i="7"/>
  <c r="H38" i="7"/>
  <c r="Y38" i="8"/>
  <c r="Y40" i="8" s="1"/>
  <c r="Q38" i="8"/>
  <c r="I38" i="8"/>
  <c r="Y38" i="9"/>
  <c r="Q38" i="9"/>
  <c r="I38" i="9"/>
  <c r="Y38" i="10"/>
  <c r="Y40" i="10" s="1"/>
  <c r="Q38" i="10"/>
  <c r="I38" i="10"/>
  <c r="Y38" i="11"/>
  <c r="Y40" i="11" s="1"/>
  <c r="Q38" i="11"/>
  <c r="I38" i="11"/>
  <c r="Y38" i="12"/>
  <c r="Y40" i="12" s="1"/>
  <c r="Q38" i="12"/>
  <c r="I38" i="12"/>
  <c r="R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Z36" i="12" s="1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Z27" i="12" s="1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X38" i="3" s="1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Z17" i="4"/>
  <c r="Y17" i="4"/>
  <c r="Y38" i="4" s="1"/>
  <c r="Y40" i="4" s="1"/>
  <c r="X17" i="4"/>
  <c r="X38" i="4" s="1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Z17" i="5"/>
  <c r="Y17" i="5"/>
  <c r="Y38" i="5" s="1"/>
  <c r="Y40" i="5" s="1"/>
  <c r="X17" i="5"/>
  <c r="X38" i="5" s="1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X38" i="12" s="1"/>
  <c r="X40" i="12" s="1"/>
  <c r="Z40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4" l="1"/>
  <c r="Z40" i="4" s="1"/>
  <c r="Z38" i="4"/>
  <c r="I40" i="5"/>
  <c r="Z38" i="3"/>
  <c r="X40" i="3"/>
  <c r="Y40" i="3"/>
  <c r="H40" i="6"/>
  <c r="I39" i="6" s="1"/>
  <c r="I40" i="6" s="1"/>
  <c r="K39" i="6" s="1"/>
  <c r="Z38" i="1"/>
  <c r="X40" i="1"/>
  <c r="Z40" i="1" s="1"/>
  <c r="X40" i="8"/>
  <c r="Z40" i="8" s="1"/>
  <c r="Z38" i="8"/>
  <c r="Y40" i="9"/>
  <c r="Y40" i="7"/>
  <c r="Z38" i="6"/>
  <c r="X40" i="6"/>
  <c r="Z40" i="6" s="1"/>
  <c r="X40" i="5"/>
  <c r="Z40" i="5" s="1"/>
  <c r="Z38" i="5"/>
  <c r="H40" i="4"/>
  <c r="I39" i="4" s="1"/>
  <c r="I40" i="4" s="1"/>
  <c r="K39" i="4" s="1"/>
  <c r="Z17" i="11"/>
  <c r="Z17" i="10"/>
  <c r="Z17" i="1"/>
  <c r="Z17" i="12"/>
  <c r="Z36" i="9"/>
  <c r="Z38" i="7"/>
  <c r="Z17" i="8"/>
  <c r="Z17" i="6"/>
  <c r="X38" i="2"/>
  <c r="Z17" i="3"/>
  <c r="Z27" i="10"/>
  <c r="Z38" i="12"/>
  <c r="X38" i="11"/>
  <c r="X38" i="10"/>
  <c r="X38" i="9"/>
  <c r="J40" i="10"/>
  <c r="K39" i="10"/>
  <c r="K39" i="12"/>
  <c r="J40" i="12"/>
  <c r="J40" i="2"/>
  <c r="K39" i="2"/>
  <c r="K39" i="5"/>
  <c r="J40" i="5"/>
  <c r="J40" i="4"/>
  <c r="K39" i="8"/>
  <c r="J40" i="8"/>
  <c r="K39" i="9"/>
  <c r="J40" i="11"/>
  <c r="K39" i="11"/>
  <c r="J40" i="3"/>
  <c r="K39" i="3"/>
  <c r="J40" i="7"/>
  <c r="K39" i="7"/>
  <c r="K39" i="1"/>
  <c r="Z38" i="10" l="1"/>
  <c r="X40" i="10"/>
  <c r="Z40" i="10" s="1"/>
  <c r="J40" i="6"/>
  <c r="Z40" i="3"/>
  <c r="Z38" i="2"/>
  <c r="X40" i="2"/>
  <c r="Z40" i="2" s="1"/>
  <c r="Z38" i="11"/>
  <c r="X40" i="11"/>
  <c r="Z40" i="11" s="1"/>
  <c r="Z38" i="9"/>
  <c r="X40" i="9"/>
  <c r="Z40" i="9" s="1"/>
  <c r="N39" i="8"/>
  <c r="K40" i="8"/>
  <c r="L39" i="8" s="1"/>
  <c r="L40" i="8" s="1"/>
  <c r="M39" i="8" s="1"/>
  <c r="M40" i="8" s="1"/>
  <c r="N39" i="12"/>
  <c r="K40" i="12"/>
  <c r="L39" i="12" s="1"/>
  <c r="L40" i="12" s="1"/>
  <c r="M39" i="12" s="1"/>
  <c r="M40" i="12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10"/>
  <c r="K40" i="10"/>
  <c r="L39" i="10" s="1"/>
  <c r="L40" i="10" s="1"/>
  <c r="M39" i="10" s="1"/>
  <c r="M40" i="10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O39" i="3" l="1"/>
  <c r="N40" i="3"/>
  <c r="N40" i="11"/>
  <c r="O39" i="11"/>
  <c r="O39" i="10"/>
  <c r="N40" i="10"/>
  <c r="N40" i="5"/>
  <c r="O39" i="5"/>
  <c r="O39" i="2"/>
  <c r="N40" i="2"/>
  <c r="O39" i="12"/>
  <c r="N40" i="12"/>
  <c r="N40" i="4"/>
  <c r="O39" i="4"/>
  <c r="N40" i="8"/>
  <c r="O39" i="8"/>
  <c r="N40" i="9"/>
  <c r="O39" i="9"/>
  <c r="N40" i="1"/>
  <c r="O39" i="1"/>
  <c r="N40" i="6"/>
  <c r="O39" i="6"/>
  <c r="O39" i="7"/>
  <c r="N40" i="7"/>
  <c r="R39" i="5" l="1"/>
  <c r="O40" i="5"/>
  <c r="P39" i="5" s="1"/>
  <c r="P40" i="5" s="1"/>
  <c r="Q39" i="5" s="1"/>
  <c r="Q40" i="5" s="1"/>
  <c r="O40" i="6"/>
  <c r="P39" i="6" s="1"/>
  <c r="P40" i="6" s="1"/>
  <c r="Q39" i="6" s="1"/>
  <c r="Q40" i="6" s="1"/>
  <c r="R39" i="6"/>
  <c r="R39" i="1"/>
  <c r="O40" i="1"/>
  <c r="P39" i="1" s="1"/>
  <c r="P40" i="1" s="1"/>
  <c r="Q39" i="1" s="1"/>
  <c r="Q40" i="1" s="1"/>
  <c r="O40" i="8"/>
  <c r="P39" i="8" s="1"/>
  <c r="P40" i="8" s="1"/>
  <c r="Q39" i="8" s="1"/>
  <c r="Q40" i="8" s="1"/>
  <c r="R39" i="8"/>
  <c r="R39" i="4"/>
  <c r="O40" i="4"/>
  <c r="P39" i="4" s="1"/>
  <c r="P40" i="4" s="1"/>
  <c r="Q39" i="4" s="1"/>
  <c r="Q40" i="4" s="1"/>
  <c r="O40" i="7"/>
  <c r="P39" i="7" s="1"/>
  <c r="P40" i="7" s="1"/>
  <c r="Q39" i="7" s="1"/>
  <c r="Q40" i="7" s="1"/>
  <c r="R39" i="7"/>
  <c r="O40" i="10"/>
  <c r="P39" i="10" s="1"/>
  <c r="P40" i="10" s="1"/>
  <c r="Q39" i="10" s="1"/>
  <c r="Q40" i="10" s="1"/>
  <c r="R39" i="10"/>
  <c r="O40" i="11"/>
  <c r="P39" i="11" s="1"/>
  <c r="P40" i="11" s="1"/>
  <c r="Q39" i="11" s="1"/>
  <c r="Q40" i="11" s="1"/>
  <c r="R39" i="11"/>
  <c r="R39" i="12"/>
  <c r="O40" i="12"/>
  <c r="P39" i="12" s="1"/>
  <c r="P40" i="12" s="1"/>
  <c r="Q39" i="12" s="1"/>
  <c r="Q40" i="12" s="1"/>
  <c r="R39" i="9"/>
  <c r="O40" i="9"/>
  <c r="P39" i="9" s="1"/>
  <c r="P40" i="9" s="1"/>
  <c r="Q39" i="9" s="1"/>
  <c r="Q40" i="9" s="1"/>
  <c r="R39" i="2"/>
  <c r="O40" i="2"/>
  <c r="P39" i="2" s="1"/>
  <c r="P40" i="2" s="1"/>
  <c r="Q39" i="2" s="1"/>
  <c r="Q40" i="2" s="1"/>
  <c r="R39" i="3"/>
  <c r="O40" i="3"/>
  <c r="P39" i="3" s="1"/>
  <c r="P40" i="3" s="1"/>
  <c r="Q39" i="3" s="1"/>
  <c r="Q40" i="3" s="1"/>
  <c r="R40" i="6" l="1"/>
  <c r="S39" i="6"/>
  <c r="R40" i="3"/>
  <c r="S39" i="3"/>
  <c r="R40" i="8"/>
  <c r="S39" i="8"/>
  <c r="R40" i="2"/>
  <c r="S39" i="2"/>
  <c r="R40" i="10"/>
  <c r="S39" i="10"/>
  <c r="R40" i="9"/>
  <c r="S39" i="9"/>
  <c r="S39" i="12"/>
  <c r="R40" i="12"/>
  <c r="S39" i="5"/>
  <c r="R40" i="5"/>
  <c r="R40" i="11"/>
  <c r="S39" i="11"/>
  <c r="R40" i="1"/>
  <c r="S39" i="1"/>
  <c r="R40" i="7"/>
  <c r="S39" i="7"/>
  <c r="S39" i="4"/>
  <c r="R40" i="4"/>
  <c r="V39" i="4" l="1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2"/>
  <c r="S40" i="2"/>
  <c r="T39" i="2" s="1"/>
  <c r="T40" i="2" s="1"/>
  <c r="U39" i="2" s="1"/>
  <c r="U40" i="2" s="1"/>
  <c r="V40" i="2" s="1"/>
  <c r="W40" i="2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<sst xmlns="http://schemas.openxmlformats.org/spreadsheetml/2006/main" count="1260" uniqueCount="78">
  <si>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</si>
  <si>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</si>
  <si>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</si>
  <si>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</si>
  <si>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</si>
  <si>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</si>
  <si>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</si>
  <si>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</si>
  <si>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</si>
  <si>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</si>
  <si>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</si>
  <si>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</si>
  <si>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</si>
  <si>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</si>
  <si>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</si>
  <si>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</si>
  <si>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</si>
  <si>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</si>
  <si>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</si>
  <si>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</si>
  <si>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</si>
  <si>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</si>
  <si>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</si>
  <si>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</si>
  <si>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</si>
  <si>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</si>
  <si>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</si>
  <si>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</si>
  <si>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</si>
  <si>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</si>
  <si>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</si>
  <si>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</si>
  <si>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</si>
  <si>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</si>
  <si>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</si>
  <si>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</si>
  <si>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</si>
  <si>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</si>
  <si>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</si>
  <si>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</si>
  <si>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</si>
  <si>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</si>
  <si>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</si>
  <si>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</si>
  <si>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</si>
  <si>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</si>
  <si>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</si>
  <si>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</si>
  <si>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</si>
  <si>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</si>
  <si>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</si>
  <si>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</si>
  <si>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</si>
  <si>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</si>
  <si>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</si>
  <si>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</si>
  <si>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</si>
  <si>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</si>
  <si>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</si>
  <si>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</si>
  <si>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</si>
  <si>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</si>
  <si>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</si>
  <si>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</si>
  <si>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2nd Quarter ended 31 December 2023 (Figures Finalised as at 2024/01/26)</t>
  </si>
  <si>
    <t>Gauteng: City of Tshwane (TSH) - Table C7 Quarterly Budgeted Cash Flows ( Energy sources                                     ) for 2nd Quarter ended 31 December 2023 (Figures Finalised as at 2024/01/26)</t>
  </si>
  <si>
    <t>Gauteng: Emfuleni (GT421) - Table C7 Quarterly Budgeted Cash Flows ( Energy sources                                     ) for 2nd Quarter ended 31 December 2023 (Figures Finalised as at 2024/01/26)</t>
  </si>
  <si>
    <t>Gauteng: Midvaal (GT422) - Table C7 Quarterly Budgeted Cash Flows ( Energy sources                                     ) for 2nd Quarter ended 31 December 2023 (Figures Finalised as at 2024/01/26)</t>
  </si>
  <si>
    <t>Gauteng: Lesedi (GT423) - Table C7 Quarterly Budgeted Cash Flows ( Energy sources                                     ) for 2nd Quarter ended 31 December 2023 (Figures Finalised as at 2024/01/26)</t>
  </si>
  <si>
    <t>Gauteng: Sedibeng (DC42) - Table C7 Quarterly Budgeted Cash Flows ( Energy sources                                     ) for 2nd Quarter ended 31 December 2023 (Figures Finalised as at 2024/01/26)</t>
  </si>
  <si>
    <t>Gauteng: Mogale City (GT481) - Table C7 Quarterly Budgeted Cash Flows ( Energy sources                                     ) for 2nd Quarter ended 31 December 2023 (Figures Finalised as at 2024/01/26)</t>
  </si>
  <si>
    <t>Gauteng: Merafong City (GT484) - Table C7 Quarterly Budgeted Cash Flows ( Energy sources                                     ) for 2nd Quarter ended 31 December 2023 (Figures Finalised as at 2024/01/26)</t>
  </si>
  <si>
    <t>Gauteng: Rand West City (GT485) - Table C7 Quarterly Budgeted Cash Flows ( Energy sources                                     ) for 2nd Quarter ended 31 December 2023 (Figures Finalised as at 2024/01/26)</t>
  </si>
  <si>
    <t>Gauteng: West Rand (DC48)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</si>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</sst>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6535994</v>
      </c>
      <c r="L6" s="20"/>
      <c r="M6" s="20"/>
      <c r="N6" s="20">
        <v>6535994</v>
      </c>
      <c r="O6" s="20"/>
      <c r="P6" s="20"/>
      <c r="Q6" s="20"/>
      <c r="R6" s="20"/>
      <c r="S6" s="20"/>
      <c r="T6" s="20"/>
      <c r="U6" s="20"/>
      <c r="V6" s="20"/>
      <c r="W6" s="20">
        <v>6535994</v>
      </c>
      <c r="X6" s="20"/>
      <c r="Y6" s="20">
        <v>6535994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942305096</v>
      </c>
      <c r="D7" s="18"/>
      <c r="E7" s="19">
        <v>15693524680</v>
      </c>
      <c r="F7" s="20">
        <v>15693524680</v>
      </c>
      <c r="G7" s="20">
        <v>92595785</v>
      </c>
      <c r="H7" s="20">
        <v>102715458</v>
      </c>
      <c r="I7" s="20">
        <v>94553230</v>
      </c>
      <c r="J7" s="20">
        <v>289864473</v>
      </c>
      <c r="K7" s="20">
        <v>136712193</v>
      </c>
      <c r="L7" s="20">
        <v>97765931</v>
      </c>
      <c r="M7" s="20">
        <v>94641597</v>
      </c>
      <c r="N7" s="20">
        <v>329119721</v>
      </c>
      <c r="O7" s="20"/>
      <c r="P7" s="20"/>
      <c r="Q7" s="20"/>
      <c r="R7" s="20"/>
      <c r="S7" s="20"/>
      <c r="T7" s="20"/>
      <c r="U7" s="20"/>
      <c r="V7" s="20"/>
      <c r="W7" s="20">
        <v>618984194</v>
      </c>
      <c r="X7" s="20">
        <v>7846643408</v>
      </c>
      <c r="Y7" s="20">
        <v>-7227659214</v>
      </c>
      <c r="Z7" s="21">
        <v>-92.111477968160017</v>
      </c>
      <c r="AA7" s="22">
        <v>15693524680</v>
      </c>
    </row>
    <row r="8" spans="1:27" ht="13.5" x14ac:dyDescent="0.25">
      <c r="A8" s="23" t="s">
        <v>36</v>
      </c>
      <c r="B8" s="17" t="s">
        <v>32</v>
      </c>
      <c r="C8" s="18">
        <v>86964898</v>
      </c>
      <c r="D8" s="18"/>
      <c r="E8" s="19">
        <v>837720312</v>
      </c>
      <c r="F8" s="20">
        <v>837720312</v>
      </c>
      <c r="G8" s="20">
        <v>133644</v>
      </c>
      <c r="H8" s="20">
        <v>826</v>
      </c>
      <c r="I8" s="20">
        <v>-1610652</v>
      </c>
      <c r="J8" s="20">
        <v>-1476182</v>
      </c>
      <c r="K8" s="20">
        <v>36951</v>
      </c>
      <c r="L8" s="20">
        <v>24310</v>
      </c>
      <c r="M8" s="20">
        <v>20986</v>
      </c>
      <c r="N8" s="20">
        <v>82247</v>
      </c>
      <c r="O8" s="20"/>
      <c r="P8" s="20"/>
      <c r="Q8" s="20"/>
      <c r="R8" s="20"/>
      <c r="S8" s="20"/>
      <c r="T8" s="20"/>
      <c r="U8" s="20"/>
      <c r="V8" s="20"/>
      <c r="W8" s="20">
        <v>-1393935</v>
      </c>
      <c r="X8" s="20">
        <v>418860156</v>
      </c>
      <c r="Y8" s="20">
        <v>-420254091</v>
      </c>
      <c r="Z8" s="21">
        <v>-100.33279245591457</v>
      </c>
      <c r="AA8" s="22">
        <v>837720312</v>
      </c>
    </row>
    <row r="9" spans="1:27" ht="13.5" x14ac:dyDescent="0.25">
      <c r="A9" s="23" t="s">
        <v>37</v>
      </c>
      <c r="B9" s="17" t="s">
        <v>6</v>
      </c>
      <c r="C9" s="18">
        <v>7510574</v>
      </c>
      <c r="D9" s="18"/>
      <c r="E9" s="19">
        <v>10568444</v>
      </c>
      <c r="F9" s="20">
        <v>10568444</v>
      </c>
      <c r="G9" s="20">
        <v>4480565</v>
      </c>
      <c r="H9" s="20"/>
      <c r="I9" s="20">
        <v>2430041</v>
      </c>
      <c r="J9" s="20">
        <v>6910606</v>
      </c>
      <c r="K9" s="20"/>
      <c r="L9" s="20"/>
      <c r="M9" s="20">
        <v>3584457</v>
      </c>
      <c r="N9" s="20">
        <v>3584457</v>
      </c>
      <c r="O9" s="20"/>
      <c r="P9" s="20"/>
      <c r="Q9" s="20"/>
      <c r="R9" s="20"/>
      <c r="S9" s="20"/>
      <c r="T9" s="20"/>
      <c r="U9" s="20"/>
      <c r="V9" s="20"/>
      <c r="W9" s="20">
        <v>10495063</v>
      </c>
      <c r="X9" s="20">
        <v>7076442</v>
      </c>
      <c r="Y9" s="20">
        <v>3418621</v>
      </c>
      <c r="Z9" s="21">
        <v>48.309885108929038</v>
      </c>
      <c r="AA9" s="22">
        <v>10568444</v>
      </c>
    </row>
    <row r="10" spans="1:27" ht="13.5" x14ac:dyDescent="0.25">
      <c r="A10" s="23" t="s">
        <v>38</v>
      </c>
      <c r="B10" s="17" t="s">
        <v>6</v>
      </c>
      <c r="C10" s="18">
        <v>25458000</v>
      </c>
      <c r="D10" s="18"/>
      <c r="E10" s="19">
        <v>91676992</v>
      </c>
      <c r="F10" s="20">
        <v>91676992</v>
      </c>
      <c r="G10" s="20">
        <v>10000000</v>
      </c>
      <c r="H10" s="20"/>
      <c r="I10" s="20"/>
      <c r="J10" s="20">
        <v>10000000</v>
      </c>
      <c r="K10" s="20">
        <v>12500000</v>
      </c>
      <c r="L10" s="20">
        <v>16500000</v>
      </c>
      <c r="M10" s="20">
        <v>11627000</v>
      </c>
      <c r="N10" s="20">
        <v>40627000</v>
      </c>
      <c r="O10" s="20"/>
      <c r="P10" s="20"/>
      <c r="Q10" s="20"/>
      <c r="R10" s="20"/>
      <c r="S10" s="20"/>
      <c r="T10" s="20"/>
      <c r="U10" s="20"/>
      <c r="V10" s="20"/>
      <c r="W10" s="20">
        <v>50627000</v>
      </c>
      <c r="X10" s="20">
        <v>45838488</v>
      </c>
      <c r="Y10" s="20">
        <v>4788512</v>
      </c>
      <c r="Z10" s="21">
        <v>10.446487676469609</v>
      </c>
      <c r="AA10" s="22">
        <v>91676992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-19129175432</v>
      </c>
      <c r="D14" s="18"/>
      <c r="E14" s="19">
        <v>-3913025681</v>
      </c>
      <c r="F14" s="20">
        <v>-3913025681</v>
      </c>
      <c r="G14" s="20">
        <v>-927662642</v>
      </c>
      <c r="H14" s="20">
        <v>-1991977923</v>
      </c>
      <c r="I14" s="20">
        <v>-3042092010</v>
      </c>
      <c r="J14" s="20">
        <v>-5961732575</v>
      </c>
      <c r="K14" s="20">
        <v>-1823383990</v>
      </c>
      <c r="L14" s="20">
        <v>-1932885088</v>
      </c>
      <c r="M14" s="20">
        <v>-628805600</v>
      </c>
      <c r="N14" s="20">
        <v>-4385074678</v>
      </c>
      <c r="O14" s="20"/>
      <c r="P14" s="20"/>
      <c r="Q14" s="20"/>
      <c r="R14" s="20"/>
      <c r="S14" s="20"/>
      <c r="T14" s="20"/>
      <c r="U14" s="20"/>
      <c r="V14" s="20"/>
      <c r="W14" s="20">
        <v>-10346807253</v>
      </c>
      <c r="X14" s="20">
        <v>-1956512867</v>
      </c>
      <c r="Y14" s="20">
        <v>-8390294386</v>
      </c>
      <c r="Z14" s="21">
        <v>428.83921325113369</v>
      </c>
      <c r="AA14" s="22">
        <v>-3913025681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-18066936864</v>
      </c>
      <c r="D17" s="26">
        <f>SUM(D6:D16)</f>
        <v>0</v>
      </c>
      <c r="E17" s="27">
        <f t="shared" si="0"/>
        <v>12720464747</v>
      </c>
      <c r="F17" s="28">
        <f t="shared" si="0"/>
        <v>12720464747</v>
      </c>
      <c r="G17" s="28">
        <f t="shared" si="0"/>
        <v>-820452648</v>
      </c>
      <c r="H17" s="28">
        <f t="shared" si="0"/>
        <v>-1889261639</v>
      </c>
      <c r="I17" s="28">
        <f t="shared" si="0"/>
        <v>-2946719391</v>
      </c>
      <c r="J17" s="28">
        <f t="shared" si="0"/>
        <v>-5656433678</v>
      </c>
      <c r="K17" s="28">
        <f t="shared" si="0"/>
        <v>-1667598852</v>
      </c>
      <c r="L17" s="28">
        <f t="shared" si="0"/>
        <v>-1818594847</v>
      </c>
      <c r="M17" s="28">
        <f t="shared" si="0"/>
        <v>-518931560</v>
      </c>
      <c r="N17" s="28">
        <f t="shared" si="0"/>
        <v>-4005125259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-9661558937</v>
      </c>
      <c r="X17" s="28">
        <f t="shared" si="0"/>
        <v>6361905627</v>
      </c>
      <c r="Y17" s="28">
        <f t="shared" si="0"/>
        <v>-16023464564</v>
      </c>
      <c r="Z17" s="29">
        <f>+IF(X17&lt;&gt;0,+(Y17/X17)*100,0)</f>
        <v>-251.86580096372748</v>
      </c>
      <c r="AA17" s="30">
        <f>SUM(AA6:AA16)</f>
        <v>12720464747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-56930030</v>
      </c>
      <c r="D26" s="18"/>
      <c r="E26" s="19">
        <v>-58000000</v>
      </c>
      <c r="F26" s="20">
        <v>-58000000</v>
      </c>
      <c r="G26" s="20">
        <v>-10916490</v>
      </c>
      <c r="H26" s="20">
        <v>-13500000</v>
      </c>
      <c r="I26" s="20">
        <v>-3209928</v>
      </c>
      <c r="J26" s="20">
        <v>-27626418</v>
      </c>
      <c r="K26" s="20">
        <v>-10014946</v>
      </c>
      <c r="L26" s="20">
        <v>-13077399</v>
      </c>
      <c r="M26" s="20">
        <v>-21015065</v>
      </c>
      <c r="N26" s="20">
        <v>-44107410</v>
      </c>
      <c r="O26" s="20"/>
      <c r="P26" s="20"/>
      <c r="Q26" s="20"/>
      <c r="R26" s="20"/>
      <c r="S26" s="20"/>
      <c r="T26" s="20"/>
      <c r="U26" s="20"/>
      <c r="V26" s="20"/>
      <c r="W26" s="20">
        <v>-71733828</v>
      </c>
      <c r="X26" s="20">
        <v>-28750002</v>
      </c>
      <c r="Y26" s="20">
        <v>-42983826</v>
      </c>
      <c r="Z26" s="21">
        <v>149.50894959937742</v>
      </c>
      <c r="AA26" s="22">
        <v>-58000000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-56930030</v>
      </c>
      <c r="D27" s="26">
        <f>SUM(D21:D26)</f>
        <v>0</v>
      </c>
      <c r="E27" s="27">
        <f t="shared" si="1"/>
        <v>-58000000</v>
      </c>
      <c r="F27" s="28">
        <f t="shared" si="1"/>
        <v>-58000000</v>
      </c>
      <c r="G27" s="28">
        <f t="shared" si="1"/>
        <v>-10916490</v>
      </c>
      <c r="H27" s="28">
        <f t="shared" si="1"/>
        <v>-13500000</v>
      </c>
      <c r="I27" s="28">
        <f t="shared" si="1"/>
        <v>-3209928</v>
      </c>
      <c r="J27" s="28">
        <f t="shared" si="1"/>
        <v>-27626418</v>
      </c>
      <c r="K27" s="28">
        <f t="shared" si="1"/>
        <v>-10014946</v>
      </c>
      <c r="L27" s="28">
        <f t="shared" si="1"/>
        <v>-13077399</v>
      </c>
      <c r="M27" s="28">
        <f t="shared" si="1"/>
        <v>-21015065</v>
      </c>
      <c r="N27" s="28">
        <f t="shared" si="1"/>
        <v>-44107410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-71733828</v>
      </c>
      <c r="X27" s="28">
        <f t="shared" si="1"/>
        <v>-28750002</v>
      </c>
      <c r="Y27" s="28">
        <f t="shared" si="1"/>
        <v>-42983826</v>
      </c>
      <c r="Z27" s="29">
        <f>+IF(X27&lt;&gt;0,+(Y27/X27)*100,0)</f>
        <v>149.50894959937742</v>
      </c>
      <c r="AA27" s="30">
        <f>SUM(AA21:AA26)</f>
        <v>-58000000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-2641107</v>
      </c>
      <c r="D33" s="18"/>
      <c r="E33" s="19">
        <v>-42748235</v>
      </c>
      <c r="F33" s="20">
        <v>-42748235</v>
      </c>
      <c r="G33" s="20">
        <v>-9285</v>
      </c>
      <c r="H33" s="36">
        <v>-226812</v>
      </c>
      <c r="I33" s="36">
        <v>-139723</v>
      </c>
      <c r="J33" s="36">
        <v>-375820</v>
      </c>
      <c r="K33" s="20">
        <v>-106812</v>
      </c>
      <c r="L33" s="20">
        <v>-215153</v>
      </c>
      <c r="M33" s="20">
        <v>-9601</v>
      </c>
      <c r="N33" s="20">
        <v>-331566</v>
      </c>
      <c r="O33" s="36"/>
      <c r="P33" s="36"/>
      <c r="Q33" s="36"/>
      <c r="R33" s="20"/>
      <c r="S33" s="20"/>
      <c r="T33" s="20"/>
      <c r="U33" s="20"/>
      <c r="V33" s="36"/>
      <c r="W33" s="36">
        <v>-707386</v>
      </c>
      <c r="X33" s="36">
        <v>-21374118</v>
      </c>
      <c r="Y33" s="20">
        <v>20666732</v>
      </c>
      <c r="Z33" s="21">
        <v>-96.690455250597935</v>
      </c>
      <c r="AA33" s="22">
        <v>-42748235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-2641107</v>
      </c>
      <c r="D36" s="26">
        <f>SUM(D31:D35)</f>
        <v>0</v>
      </c>
      <c r="E36" s="27">
        <f t="shared" si="2"/>
        <v>-42748235</v>
      </c>
      <c r="F36" s="28">
        <f t="shared" si="2"/>
        <v>-42748235</v>
      </c>
      <c r="G36" s="28">
        <f t="shared" si="2"/>
        <v>-9285</v>
      </c>
      <c r="H36" s="28">
        <f t="shared" si="2"/>
        <v>-226812</v>
      </c>
      <c r="I36" s="28">
        <f t="shared" si="2"/>
        <v>-139723</v>
      </c>
      <c r="J36" s="28">
        <f t="shared" si="2"/>
        <v>-375820</v>
      </c>
      <c r="K36" s="28">
        <f t="shared" si="2"/>
        <v>-106812</v>
      </c>
      <c r="L36" s="28">
        <f t="shared" si="2"/>
        <v>-215153</v>
      </c>
      <c r="M36" s="28">
        <f t="shared" si="2"/>
        <v>-9601</v>
      </c>
      <c r="N36" s="28">
        <f t="shared" si="2"/>
        <v>-331566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-707386</v>
      </c>
      <c r="X36" s="28">
        <f t="shared" si="2"/>
        <v>-21374118</v>
      </c>
      <c r="Y36" s="28">
        <f t="shared" si="2"/>
        <v>20666732</v>
      </c>
      <c r="Z36" s="29">
        <f>+IF(X36&lt;&gt;0,+(Y36/X36)*100,0)</f>
        <v>-96.690455250597935</v>
      </c>
      <c r="AA36" s="30">
        <f>SUM(AA31:AA35)</f>
        <v>-42748235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-18126508001</v>
      </c>
      <c r="D38" s="32">
        <f>+D17+D27+D36</f>
        <v>0</v>
      </c>
      <c r="E38" s="33">
        <f t="shared" si="3"/>
        <v>12619716512</v>
      </c>
      <c r="F38" s="2">
        <f t="shared" si="3"/>
        <v>12619716512</v>
      </c>
      <c r="G38" s="2">
        <f t="shared" si="3"/>
        <v>-831378423</v>
      </c>
      <c r="H38" s="2">
        <f t="shared" si="3"/>
        <v>-1902988451</v>
      </c>
      <c r="I38" s="2">
        <f t="shared" si="3"/>
        <v>-2950069042</v>
      </c>
      <c r="J38" s="2">
        <f t="shared" si="3"/>
        <v>-5684435916</v>
      </c>
      <c r="K38" s="2">
        <f t="shared" si="3"/>
        <v>-1677720610</v>
      </c>
      <c r="L38" s="2">
        <f t="shared" si="3"/>
        <v>-1831887399</v>
      </c>
      <c r="M38" s="2">
        <f t="shared" si="3"/>
        <v>-539956226</v>
      </c>
      <c r="N38" s="2">
        <f t="shared" si="3"/>
        <v>-4049564235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-9734000151</v>
      </c>
      <c r="X38" s="2">
        <f t="shared" si="3"/>
        <v>6311781507</v>
      </c>
      <c r="Y38" s="2">
        <f t="shared" si="3"/>
        <v>-16045781658</v>
      </c>
      <c r="Z38" s="34">
        <f>+IF(X38&lt;&gt;0,+(Y38/X38)*100,0)</f>
        <v>-254.21953596151315</v>
      </c>
      <c r="AA38" s="35">
        <f>+AA17+AA27+AA36</f>
        <v>12619716512</v>
      </c>
    </row>
    <row r="39" spans="1:27" ht="13.5" x14ac:dyDescent="0.25">
      <c r="A39" s="23" t="s">
        <v>61</v>
      </c>
      <c r="B39" s="17"/>
      <c r="C39" s="32">
        <v>501607911</v>
      </c>
      <c r="D39" s="32"/>
      <c r="E39" s="33">
        <v>1513888</v>
      </c>
      <c r="F39" s="2">
        <v>1513888</v>
      </c>
      <c r="G39" s="2">
        <v>333727508</v>
      </c>
      <c r="H39" s="2">
        <f>+G40+H60</f>
        <v>-640353771</v>
      </c>
      <c r="I39" s="2">
        <f>+H40+I60</f>
        <v>-2543342222</v>
      </c>
      <c r="J39" s="2">
        <f>+G39</f>
        <v>333727508</v>
      </c>
      <c r="K39" s="2">
        <f>+I40+K60</f>
        <v>-5493298560</v>
      </c>
      <c r="L39" s="2">
        <f>+K40+L60</f>
        <v>-7172437683</v>
      </c>
      <c r="M39" s="2">
        <f>+L40+M60</f>
        <v>-9004437018</v>
      </c>
      <c r="N39" s="2">
        <f>+K39</f>
        <v>-5493298560</v>
      </c>
      <c r="O39" s="2">
        <f>+M40+O60</f>
        <v>-9544393244</v>
      </c>
      <c r="P39" s="2">
        <f>+O40+P60</f>
        <v>-9544393244</v>
      </c>
      <c r="Q39" s="2">
        <f>+P40+Q60</f>
        <v>-9544393244</v>
      </c>
      <c r="R39" s="2">
        <f>+O39</f>
        <v>-9544393244</v>
      </c>
      <c r="S39" s="2">
        <f>+Q40+S60</f>
        <v>-9544393244</v>
      </c>
      <c r="T39" s="2">
        <f>+S40+T60</f>
        <v>-9544393244</v>
      </c>
      <c r="U39" s="2">
        <f>+T40+U60</f>
        <v>-9544393244</v>
      </c>
      <c r="V39" s="2">
        <f>+S39</f>
        <v>-9544393244</v>
      </c>
      <c r="W39" s="2">
        <f>+G39</f>
        <v>333727508</v>
      </c>
      <c r="X39" s="2">
        <v>1513888</v>
      </c>
      <c r="Y39" s="2">
        <f>+W39-X39</f>
        <v>332213620</v>
      </c>
      <c r="Z39" s="34">
        <f>+IF(X39&lt;&gt;0,+(Y39/X39)*100,0)</f>
        <v>21944.398793041491</v>
      </c>
      <c r="AA39" s="35">
        <v>1513888</v>
      </c>
    </row>
    <row r="40" spans="1:27" ht="13.5" x14ac:dyDescent="0.25">
      <c r="A40" s="41" t="s">
        <v>63</v>
      </c>
      <c r="B40" s="42" t="s">
        <v>62</v>
      </c>
      <c r="C40" s="43">
        <f>+C38+C39</f>
        <v>-17624900090</v>
      </c>
      <c r="D40" s="43">
        <f t="shared" ref="D40:AA40" si="4">+D38+D39</f>
        <v>0</v>
      </c>
      <c r="E40" s="44">
        <f t="shared" si="4"/>
        <v>12621230400</v>
      </c>
      <c r="F40" s="45">
        <f t="shared" si="4"/>
        <v>12621230400</v>
      </c>
      <c r="G40" s="45">
        <f t="shared" si="4"/>
        <v>-497650915</v>
      </c>
      <c r="H40" s="45">
        <f t="shared" si="4"/>
        <v>-2543342222</v>
      </c>
      <c r="I40" s="45">
        <f t="shared" si="4"/>
        <v>-5493411264</v>
      </c>
      <c r="J40" s="45">
        <f>+I40</f>
        <v>-5493411264</v>
      </c>
      <c r="K40" s="45">
        <f t="shared" si="4"/>
        <v>-7171019170</v>
      </c>
      <c r="L40" s="45">
        <f t="shared" si="4"/>
        <v>-9004325082</v>
      </c>
      <c r="M40" s="45">
        <f t="shared" si="4"/>
        <v>-9544393244</v>
      </c>
      <c r="N40" s="45">
        <f>+M40</f>
        <v>-9544393244</v>
      </c>
      <c r="O40" s="45">
        <f t="shared" si="4"/>
        <v>-9544393244</v>
      </c>
      <c r="P40" s="45">
        <f t="shared" si="4"/>
        <v>-9544393244</v>
      </c>
      <c r="Q40" s="45">
        <f t="shared" si="4"/>
        <v>-9544393244</v>
      </c>
      <c r="R40" s="45">
        <f>+Q40</f>
        <v>-9544393244</v>
      </c>
      <c r="S40" s="45">
        <f t="shared" si="4"/>
        <v>-9544393244</v>
      </c>
      <c r="T40" s="45">
        <f t="shared" si="4"/>
        <v>-9544393244</v>
      </c>
      <c r="U40" s="45">
        <f t="shared" si="4"/>
        <v>-9544393244</v>
      </c>
      <c r="V40" s="45">
        <f>+U40</f>
        <v>-9544393244</v>
      </c>
      <c r="W40" s="45">
        <f>+V40</f>
        <v>-9544393244</v>
      </c>
      <c r="X40" s="45">
        <f t="shared" si="4"/>
        <v>6313295395</v>
      </c>
      <c r="Y40" s="45">
        <f t="shared" si="4"/>
        <v>-15713568038</v>
      </c>
      <c r="Z40" s="46">
        <f>+IF(X40&lt;&gt;0,+(Y40/X40)*100,0)</f>
        <v>-248.89644876184352</v>
      </c>
      <c r="AA40" s="47">
        <f t="shared" si="4"/>
        <v>12621230400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333727508</v>
      </c>
      <c r="H60">
        <v>-142702856</v>
      </c>
      <c r="J60">
        <v>333727508</v>
      </c>
      <c r="K60">
        <v>112704</v>
      </c>
      <c r="L60">
        <v>-1418513</v>
      </c>
      <c r="M60">
        <v>-111936</v>
      </c>
      <c r="N60">
        <v>112704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-16181196112</v>
      </c>
      <c r="D14" s="18"/>
      <c r="E14" s="19">
        <v>-16822140223</v>
      </c>
      <c r="F14" s="20">
        <v>-16822140223</v>
      </c>
      <c r="G14" s="20">
        <v>-730673586</v>
      </c>
      <c r="H14" s="20">
        <v>-1838474983</v>
      </c>
      <c r="I14" s="20">
        <v>-2699437012</v>
      </c>
      <c r="J14" s="20">
        <v>-5268585581</v>
      </c>
      <c r="K14" s="20">
        <v>-1696376751</v>
      </c>
      <c r="L14" s="20">
        <v>-1821738686</v>
      </c>
      <c r="M14" s="20">
        <v>-300723047</v>
      </c>
      <c r="N14" s="20">
        <v>-3818838484</v>
      </c>
      <c r="O14" s="20"/>
      <c r="P14" s="20"/>
      <c r="Q14" s="20"/>
      <c r="R14" s="20"/>
      <c r="S14" s="20"/>
      <c r="T14" s="20"/>
      <c r="U14" s="20"/>
      <c r="V14" s="20"/>
      <c r="W14" s="20">
        <v>-9087424065</v>
      </c>
      <c r="X14" s="20">
        <v>-8411070114</v>
      </c>
      <c r="Y14" s="20">
        <v>-676353951</v>
      </c>
      <c r="Z14" s="21">
        <v>8.0412354413052274</v>
      </c>
      <c r="AA14" s="22">
        <v>-16822140223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-16181196112</v>
      </c>
      <c r="D17" s="26">
        <f>SUM(D6:D16)</f>
        <v>0</v>
      </c>
      <c r="E17" s="27">
        <f t="shared" si="0"/>
        <v>-16822140223</v>
      </c>
      <c r="F17" s="28">
        <f t="shared" si="0"/>
        <v>-16822140223</v>
      </c>
      <c r="G17" s="28">
        <f t="shared" si="0"/>
        <v>-730673586</v>
      </c>
      <c r="H17" s="28">
        <f t="shared" si="0"/>
        <v>-1838474983</v>
      </c>
      <c r="I17" s="28">
        <f t="shared" si="0"/>
        <v>-2699437012</v>
      </c>
      <c r="J17" s="28">
        <f t="shared" si="0"/>
        <v>-5268585581</v>
      </c>
      <c r="K17" s="28">
        <f t="shared" si="0"/>
        <v>-1696376751</v>
      </c>
      <c r="L17" s="28">
        <f t="shared" si="0"/>
        <v>-1821738686</v>
      </c>
      <c r="M17" s="28">
        <f t="shared" si="0"/>
        <v>-300723047</v>
      </c>
      <c r="N17" s="28">
        <f t="shared" si="0"/>
        <v>-3818838484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-9087424065</v>
      </c>
      <c r="X17" s="28">
        <f t="shared" si="0"/>
        <v>-8411070114</v>
      </c>
      <c r="Y17" s="28">
        <f t="shared" si="0"/>
        <v>-676353951</v>
      </c>
      <c r="Z17" s="29">
        <f>+IF(X17&lt;&gt;0,+(Y17/X17)*100,0)</f>
        <v>8.0412354413052274</v>
      </c>
      <c r="AA17" s="30">
        <f>SUM(AA6:AA16)</f>
        <v>-16822140223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-40204235</v>
      </c>
      <c r="F33" s="20">
        <v>-40204235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-20102118</v>
      </c>
      <c r="Y33" s="20">
        <v>20102118</v>
      </c>
      <c r="Z33" s="21">
        <v>-100</v>
      </c>
      <c r="AA33" s="22">
        <v>-40204235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-40204235</v>
      </c>
      <c r="F36" s="28">
        <f t="shared" si="2"/>
        <v>-40204235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-20102118</v>
      </c>
      <c r="Y36" s="28">
        <f t="shared" si="2"/>
        <v>20102118</v>
      </c>
      <c r="Z36" s="29">
        <f>+IF(X36&lt;&gt;0,+(Y36/X36)*100,0)</f>
        <v>-100</v>
      </c>
      <c r="AA36" s="30">
        <f>SUM(AA31:AA35)</f>
        <v>-40204235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-16181196112</v>
      </c>
      <c r="D38" s="32">
        <f>+D17+D27+D36</f>
        <v>0</v>
      </c>
      <c r="E38" s="33">
        <f t="shared" si="3"/>
        <v>-16862344458</v>
      </c>
      <c r="F38" s="2">
        <f t="shared" si="3"/>
        <v>-16862344458</v>
      </c>
      <c r="G38" s="2">
        <f t="shared" si="3"/>
        <v>-730673586</v>
      </c>
      <c r="H38" s="2">
        <f t="shared" si="3"/>
        <v>-1838474983</v>
      </c>
      <c r="I38" s="2">
        <f t="shared" si="3"/>
        <v>-2699437012</v>
      </c>
      <c r="J38" s="2">
        <f t="shared" si="3"/>
        <v>-5268585581</v>
      </c>
      <c r="K38" s="2">
        <f t="shared" si="3"/>
        <v>-1696376751</v>
      </c>
      <c r="L38" s="2">
        <f t="shared" si="3"/>
        <v>-1821738686</v>
      </c>
      <c r="M38" s="2">
        <f t="shared" si="3"/>
        <v>-300723047</v>
      </c>
      <c r="N38" s="2">
        <f t="shared" si="3"/>
        <v>-3818838484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-9087424065</v>
      </c>
      <c r="X38" s="2">
        <f t="shared" si="3"/>
        <v>-8431172232</v>
      </c>
      <c r="Y38" s="2">
        <f t="shared" si="3"/>
        <v>-656251833</v>
      </c>
      <c r="Z38" s="34">
        <f>+IF(X38&lt;&gt;0,+(Y38/X38)*100,0)</f>
        <v>7.7836369005633195</v>
      </c>
      <c r="AA38" s="35">
        <f>+AA17+AA27+AA36</f>
        <v>-16862344458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-730673586</v>
      </c>
      <c r="I39" s="2">
        <f>+H40+I60</f>
        <v>-2569148569</v>
      </c>
      <c r="J39" s="2">
        <f>+G39</f>
        <v>0</v>
      </c>
      <c r="K39" s="2">
        <f>+I40+K60</f>
        <v>-5268585581</v>
      </c>
      <c r="L39" s="2">
        <f>+K40+L60</f>
        <v>-6964962332</v>
      </c>
      <c r="M39" s="2">
        <f>+L40+M60</f>
        <v>-8786701018</v>
      </c>
      <c r="N39" s="2">
        <f>+K39</f>
        <v>-5268585581</v>
      </c>
      <c r="O39" s="2">
        <f>+M40+O60</f>
        <v>-9087424065</v>
      </c>
      <c r="P39" s="2">
        <f>+O40+P60</f>
        <v>-9087424065</v>
      </c>
      <c r="Q39" s="2">
        <f>+P40+Q60</f>
        <v>-9087424065</v>
      </c>
      <c r="R39" s="2">
        <f>+O39</f>
        <v>-9087424065</v>
      </c>
      <c r="S39" s="2">
        <f>+Q40+S60</f>
        <v>-9087424065</v>
      </c>
      <c r="T39" s="2">
        <f>+S40+T60</f>
        <v>-9087424065</v>
      </c>
      <c r="U39" s="2">
        <f>+T40+U60</f>
        <v>-9087424065</v>
      </c>
      <c r="V39" s="2">
        <f>+S39</f>
        <v>-9087424065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-16181196112</v>
      </c>
      <c r="D40" s="43">
        <f t="shared" ref="D40:AA40" si="4">+D38+D39</f>
        <v>0</v>
      </c>
      <c r="E40" s="44">
        <f t="shared" si="4"/>
        <v>-16862344458</v>
      </c>
      <c r="F40" s="45">
        <f t="shared" si="4"/>
        <v>-16862344458</v>
      </c>
      <c r="G40" s="45">
        <f t="shared" si="4"/>
        <v>-730673586</v>
      </c>
      <c r="H40" s="45">
        <f t="shared" si="4"/>
        <v>-2569148569</v>
      </c>
      <c r="I40" s="45">
        <f t="shared" si="4"/>
        <v>-5268585581</v>
      </c>
      <c r="J40" s="45">
        <f>+I40</f>
        <v>-5268585581</v>
      </c>
      <c r="K40" s="45">
        <f t="shared" si="4"/>
        <v>-6964962332</v>
      </c>
      <c r="L40" s="45">
        <f t="shared" si="4"/>
        <v>-8786701018</v>
      </c>
      <c r="M40" s="45">
        <f t="shared" si="4"/>
        <v>-9087424065</v>
      </c>
      <c r="N40" s="45">
        <f>+M40</f>
        <v>-9087424065</v>
      </c>
      <c r="O40" s="45">
        <f t="shared" si="4"/>
        <v>-9087424065</v>
      </c>
      <c r="P40" s="45">
        <f t="shared" si="4"/>
        <v>-9087424065</v>
      </c>
      <c r="Q40" s="45">
        <f t="shared" si="4"/>
        <v>-9087424065</v>
      </c>
      <c r="R40" s="45">
        <f>+Q40</f>
        <v>-9087424065</v>
      </c>
      <c r="S40" s="45">
        <f t="shared" si="4"/>
        <v>-9087424065</v>
      </c>
      <c r="T40" s="45">
        <f t="shared" si="4"/>
        <v>-9087424065</v>
      </c>
      <c r="U40" s="45">
        <f t="shared" si="4"/>
        <v>-9087424065</v>
      </c>
      <c r="V40" s="45">
        <f>+U40</f>
        <v>-9087424065</v>
      </c>
      <c r="W40" s="45">
        <f>+V40</f>
        <v>-9087424065</v>
      </c>
      <c r="X40" s="45">
        <f t="shared" si="4"/>
        <v>-8431172232</v>
      </c>
      <c r="Y40" s="45">
        <f t="shared" si="4"/>
        <v>-656251833</v>
      </c>
      <c r="Z40" s="46">
        <f>+IF(X40&lt;&gt;0,+(Y40/X40)*100,0)</f>
        <v>7.7836369005633195</v>
      </c>
      <c r="AA40" s="47">
        <f t="shared" si="4"/>
        <v>-16862344458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6535994</v>
      </c>
      <c r="L6" s="20"/>
      <c r="M6" s="20"/>
      <c r="N6" s="20">
        <v>6535994</v>
      </c>
      <c r="O6" s="20"/>
      <c r="P6" s="20"/>
      <c r="Q6" s="20"/>
      <c r="R6" s="20"/>
      <c r="S6" s="20"/>
      <c r="T6" s="20"/>
      <c r="U6" s="20"/>
      <c r="V6" s="20"/>
      <c r="W6" s="20">
        <v>6535994</v>
      </c>
      <c r="X6" s="20"/>
      <c r="Y6" s="20">
        <v>6535994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15810345974</v>
      </c>
      <c r="F7" s="20">
        <v>15810345974</v>
      </c>
      <c r="G7" s="20"/>
      <c r="H7" s="20"/>
      <c r="I7" s="20">
        <v>12344261</v>
      </c>
      <c r="J7" s="20">
        <v>12344261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12344261</v>
      </c>
      <c r="X7" s="20">
        <v>7905172986</v>
      </c>
      <c r="Y7" s="20">
        <v>-7892828725</v>
      </c>
      <c r="Z7" s="21">
        <v>-99.84384578273162</v>
      </c>
      <c r="AA7" s="22">
        <v>15810345974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-1655769</v>
      </c>
      <c r="J8" s="20">
        <v>-1655769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-1655769</v>
      </c>
      <c r="X8" s="20"/>
      <c r="Y8" s="20">
        <v>-1655769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2430041</v>
      </c>
      <c r="J9" s="20">
        <v>2430041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2430041</v>
      </c>
      <c r="X9" s="20"/>
      <c r="Y9" s="20">
        <v>2430041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14377613342</v>
      </c>
      <c r="F14" s="20">
        <v>14377613342</v>
      </c>
      <c r="G14" s="20"/>
      <c r="H14" s="20"/>
      <c r="I14" s="20">
        <v>4071176</v>
      </c>
      <c r="J14" s="20">
        <v>4071176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4071176</v>
      </c>
      <c r="X14" s="20">
        <v>7188806670</v>
      </c>
      <c r="Y14" s="20">
        <v>-7184735494</v>
      </c>
      <c r="Z14" s="21">
        <v>-99.943367846891888</v>
      </c>
      <c r="AA14" s="22">
        <v>14377613342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30187959316</v>
      </c>
      <c r="F17" s="28">
        <f t="shared" si="0"/>
        <v>30187959316</v>
      </c>
      <c r="G17" s="28">
        <f t="shared" si="0"/>
        <v>0</v>
      </c>
      <c r="H17" s="28">
        <f t="shared" si="0"/>
        <v>0</v>
      </c>
      <c r="I17" s="28">
        <f t="shared" si="0"/>
        <v>17189709</v>
      </c>
      <c r="J17" s="28">
        <f t="shared" si="0"/>
        <v>17189709</v>
      </c>
      <c r="K17" s="28">
        <f t="shared" si="0"/>
        <v>6535994</v>
      </c>
      <c r="L17" s="28">
        <f t="shared" si="0"/>
        <v>0</v>
      </c>
      <c r="M17" s="28">
        <f t="shared" si="0"/>
        <v>0</v>
      </c>
      <c r="N17" s="28">
        <f t="shared" si="0"/>
        <v>6535994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23725703</v>
      </c>
      <c r="X17" s="28">
        <f t="shared" si="0"/>
        <v>15093979656</v>
      </c>
      <c r="Y17" s="28">
        <f t="shared" si="0"/>
        <v>-15070253953</v>
      </c>
      <c r="Z17" s="29">
        <f>+IF(X17&lt;&gt;0,+(Y17/X17)*100,0)</f>
        <v>-99.842813469073619</v>
      </c>
      <c r="AA17" s="30">
        <f>SUM(AA6:AA16)</f>
        <v>30187959316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10000000</v>
      </c>
      <c r="F26" s="20">
        <v>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5000000</v>
      </c>
      <c r="Y26" s="20">
        <v>-5000000</v>
      </c>
      <c r="Z26" s="21">
        <v>-100</v>
      </c>
      <c r="AA26" s="22">
        <v>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10000000</v>
      </c>
      <c r="F27" s="28">
        <f t="shared" si="1"/>
        <v>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5000000</v>
      </c>
      <c r="Y27" s="28">
        <f t="shared" si="1"/>
        <v>-5000000</v>
      </c>
      <c r="Z27" s="29">
        <f>+IF(X27&lt;&gt;0,+(Y27/X27)*100,0)</f>
        <v>-100</v>
      </c>
      <c r="AA27" s="30">
        <f>SUM(AA21:AA26)</f>
        <v>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30197959316</v>
      </c>
      <c r="F38" s="2">
        <f t="shared" si="3"/>
        <v>30197959316</v>
      </c>
      <c r="G38" s="2">
        <f t="shared" si="3"/>
        <v>0</v>
      </c>
      <c r="H38" s="2">
        <f t="shared" si="3"/>
        <v>0</v>
      </c>
      <c r="I38" s="2">
        <f t="shared" si="3"/>
        <v>17189709</v>
      </c>
      <c r="J38" s="2">
        <f t="shared" si="3"/>
        <v>17189709</v>
      </c>
      <c r="K38" s="2">
        <f t="shared" si="3"/>
        <v>6535994</v>
      </c>
      <c r="L38" s="2">
        <f t="shared" si="3"/>
        <v>0</v>
      </c>
      <c r="M38" s="2">
        <f t="shared" si="3"/>
        <v>0</v>
      </c>
      <c r="N38" s="2">
        <f t="shared" si="3"/>
        <v>6535994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23725703</v>
      </c>
      <c r="X38" s="2">
        <f t="shared" si="3"/>
        <v>15098979656</v>
      </c>
      <c r="Y38" s="2">
        <f t="shared" si="3"/>
        <v>-15075253953</v>
      </c>
      <c r="Z38" s="34">
        <f>+IF(X38&lt;&gt;0,+(Y38/X38)*100,0)</f>
        <v>-99.842865521111079</v>
      </c>
      <c r="AA38" s="35">
        <f>+AA17+AA27+AA36</f>
        <v>30197959316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17302413</v>
      </c>
      <c r="L39" s="2">
        <f>+K40+L60</f>
        <v>22419894</v>
      </c>
      <c r="M39" s="2">
        <f>+L40+M60</f>
        <v>22307958</v>
      </c>
      <c r="N39" s="2">
        <f>+K39</f>
        <v>17302413</v>
      </c>
      <c r="O39" s="2">
        <f>+M40+O60</f>
        <v>22307958</v>
      </c>
      <c r="P39" s="2">
        <f>+O40+P60</f>
        <v>22307958</v>
      </c>
      <c r="Q39" s="2">
        <f>+P40+Q60</f>
        <v>22307958</v>
      </c>
      <c r="R39" s="2">
        <f>+O39</f>
        <v>22307958</v>
      </c>
      <c r="S39" s="2">
        <f>+Q40+S60</f>
        <v>22307958</v>
      </c>
      <c r="T39" s="2">
        <f>+S40+T60</f>
        <v>22307958</v>
      </c>
      <c r="U39" s="2">
        <f>+T40+U60</f>
        <v>22307958</v>
      </c>
      <c r="V39" s="2">
        <f>+S39</f>
        <v>22307958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30197959316</v>
      </c>
      <c r="F40" s="45">
        <f t="shared" si="4"/>
        <v>30197959316</v>
      </c>
      <c r="G40" s="45">
        <f t="shared" si="4"/>
        <v>0</v>
      </c>
      <c r="H40" s="45">
        <f t="shared" si="4"/>
        <v>0</v>
      </c>
      <c r="I40" s="45">
        <f t="shared" si="4"/>
        <v>17189709</v>
      </c>
      <c r="J40" s="45">
        <f>+I40</f>
        <v>17189709</v>
      </c>
      <c r="K40" s="45">
        <f t="shared" si="4"/>
        <v>23838407</v>
      </c>
      <c r="L40" s="45">
        <f t="shared" si="4"/>
        <v>22419894</v>
      </c>
      <c r="M40" s="45">
        <f t="shared" si="4"/>
        <v>22307958</v>
      </c>
      <c r="N40" s="45">
        <f>+M40</f>
        <v>22307958</v>
      </c>
      <c r="O40" s="45">
        <f t="shared" si="4"/>
        <v>22307958</v>
      </c>
      <c r="P40" s="45">
        <f t="shared" si="4"/>
        <v>22307958</v>
      </c>
      <c r="Q40" s="45">
        <f t="shared" si="4"/>
        <v>22307958</v>
      </c>
      <c r="R40" s="45">
        <f>+Q40</f>
        <v>22307958</v>
      </c>
      <c r="S40" s="45">
        <f t="shared" si="4"/>
        <v>22307958</v>
      </c>
      <c r="T40" s="45">
        <f t="shared" si="4"/>
        <v>22307958</v>
      </c>
      <c r="U40" s="45">
        <f t="shared" si="4"/>
        <v>22307958</v>
      </c>
      <c r="V40" s="45">
        <f>+U40</f>
        <v>22307958</v>
      </c>
      <c r="W40" s="45">
        <f>+V40</f>
        <v>22307958</v>
      </c>
      <c r="X40" s="45">
        <f t="shared" si="4"/>
        <v>15098979656</v>
      </c>
      <c r="Y40" s="45">
        <f t="shared" si="4"/>
        <v>-15075253953</v>
      </c>
      <c r="Z40" s="46">
        <f>+IF(X40&lt;&gt;0,+(Y40/X40)*100,0)</f>
        <v>-99.842865521111079</v>
      </c>
      <c r="AA40" s="47">
        <f t="shared" si="4"/>
        <v>30197959316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112704</v>
      </c>
      <c r="L60">
        <v>-1418513</v>
      </c>
      <c r="M60">
        <v>-111936</v>
      </c>
      <c r="N60">
        <v>112704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-988334746</v>
      </c>
      <c r="D14" s="18"/>
      <c r="E14" s="19"/>
      <c r="F14" s="20"/>
      <c r="G14" s="20"/>
      <c r="H14" s="20"/>
      <c r="I14" s="20"/>
      <c r="J14" s="20"/>
      <c r="K14" s="20"/>
      <c r="L14" s="20">
        <v>-30450364</v>
      </c>
      <c r="M14" s="20">
        <v>-164357600</v>
      </c>
      <c r="N14" s="20">
        <v>-194807964</v>
      </c>
      <c r="O14" s="20"/>
      <c r="P14" s="20"/>
      <c r="Q14" s="20"/>
      <c r="R14" s="20"/>
      <c r="S14" s="20"/>
      <c r="T14" s="20"/>
      <c r="U14" s="20"/>
      <c r="V14" s="20"/>
      <c r="W14" s="20">
        <v>-194807964</v>
      </c>
      <c r="X14" s="20"/>
      <c r="Y14" s="20">
        <v>-194807964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-988334746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-30450364</v>
      </c>
      <c r="M17" s="28">
        <f t="shared" si="0"/>
        <v>-164357600</v>
      </c>
      <c r="N17" s="28">
        <f t="shared" si="0"/>
        <v>-194807964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-194807964</v>
      </c>
      <c r="X17" s="28">
        <f t="shared" si="0"/>
        <v>0</v>
      </c>
      <c r="Y17" s="28">
        <f t="shared" si="0"/>
        <v>-194807964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-988334746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-30450364</v>
      </c>
      <c r="M38" s="2">
        <f t="shared" si="3"/>
        <v>-164357600</v>
      </c>
      <c r="N38" s="2">
        <f t="shared" si="3"/>
        <v>-194807964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-194807964</v>
      </c>
      <c r="X38" s="2">
        <f t="shared" si="3"/>
        <v>0</v>
      </c>
      <c r="Y38" s="2">
        <f t="shared" si="3"/>
        <v>-194807964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-30450364</v>
      </c>
      <c r="N39" s="2">
        <f>+K39</f>
        <v>0</v>
      </c>
      <c r="O39" s="2">
        <f>+M40+O60</f>
        <v>-194807964</v>
      </c>
      <c r="P39" s="2">
        <f>+O40+P60</f>
        <v>-194807964</v>
      </c>
      <c r="Q39" s="2">
        <f>+P40+Q60</f>
        <v>-194807964</v>
      </c>
      <c r="R39" s="2">
        <f>+O39</f>
        <v>-194807964</v>
      </c>
      <c r="S39" s="2">
        <f>+Q40+S60</f>
        <v>-194807964</v>
      </c>
      <c r="T39" s="2">
        <f>+S40+T60</f>
        <v>-194807964</v>
      </c>
      <c r="U39" s="2">
        <f>+T40+U60</f>
        <v>-194807964</v>
      </c>
      <c r="V39" s="2">
        <f>+S39</f>
        <v>-194807964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-988334746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-30450364</v>
      </c>
      <c r="M40" s="45">
        <f t="shared" si="4"/>
        <v>-194807964</v>
      </c>
      <c r="N40" s="45">
        <f>+M40</f>
        <v>-194807964</v>
      </c>
      <c r="O40" s="45">
        <f t="shared" si="4"/>
        <v>-194807964</v>
      </c>
      <c r="P40" s="45">
        <f t="shared" si="4"/>
        <v>-194807964</v>
      </c>
      <c r="Q40" s="45">
        <f t="shared" si="4"/>
        <v>-194807964</v>
      </c>
      <c r="R40" s="45">
        <f>+Q40</f>
        <v>-194807964</v>
      </c>
      <c r="S40" s="45">
        <f t="shared" si="4"/>
        <v>-194807964</v>
      </c>
      <c r="T40" s="45">
        <f t="shared" si="4"/>
        <v>-194807964</v>
      </c>
      <c r="U40" s="45">
        <f t="shared" si="4"/>
        <v>-194807964</v>
      </c>
      <c r="V40" s="45">
        <f>+U40</f>
        <v>-194807964</v>
      </c>
      <c r="W40" s="45">
        <f>+V40</f>
        <v>-194807964</v>
      </c>
      <c r="X40" s="45">
        <f t="shared" si="4"/>
        <v>0</v>
      </c>
      <c r="Y40" s="45">
        <f t="shared" si="4"/>
        <v>-194807964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-507668356</v>
      </c>
      <c r="F14" s="20">
        <v>-507668356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-253834182</v>
      </c>
      <c r="Y14" s="20">
        <v>253834182</v>
      </c>
      <c r="Z14" s="21">
        <v>-100</v>
      </c>
      <c r="AA14" s="22">
        <v>-507668356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-507668356</v>
      </c>
      <c r="F17" s="28">
        <f t="shared" si="0"/>
        <v>-507668356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-253834182</v>
      </c>
      <c r="Y17" s="28">
        <f t="shared" si="0"/>
        <v>253834182</v>
      </c>
      <c r="Z17" s="29">
        <f>+IF(X17&lt;&gt;0,+(Y17/X17)*100,0)</f>
        <v>-100</v>
      </c>
      <c r="AA17" s="30">
        <f>SUM(AA6:AA16)</f>
        <v>-507668356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-507668356</v>
      </c>
      <c r="F38" s="2">
        <f t="shared" si="3"/>
        <v>-507668356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-253834182</v>
      </c>
      <c r="Y38" s="2">
        <f t="shared" si="3"/>
        <v>253834182</v>
      </c>
      <c r="Z38" s="34">
        <f>+IF(X38&lt;&gt;0,+(Y38/X38)*100,0)</f>
        <v>-100</v>
      </c>
      <c r="AA38" s="35">
        <f>+AA17+AA27+AA36</f>
        <v>-507668356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-507668356</v>
      </c>
      <c r="F40" s="45">
        <f t="shared" si="4"/>
        <v>-507668356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-253834182</v>
      </c>
      <c r="Y40" s="45">
        <f t="shared" si="4"/>
        <v>253834182</v>
      </c>
      <c r="Z40" s="46">
        <f>+IF(X40&lt;&gt;0,+(Y40/X40)*100,0)</f>
        <v>-100</v>
      </c>
      <c r="AA40" s="47">
        <f t="shared" si="4"/>
        <v>-507668356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141234936</v>
      </c>
      <c r="D7" s="18"/>
      <c r="E7" s="19">
        <v>-134658959</v>
      </c>
      <c r="F7" s="20">
        <v>-134658959</v>
      </c>
      <c r="G7" s="20">
        <v>22667407</v>
      </c>
      <c r="H7" s="20">
        <v>28970222</v>
      </c>
      <c r="I7" s="20">
        <v>14974150</v>
      </c>
      <c r="J7" s="20">
        <v>66611779</v>
      </c>
      <c r="K7" s="20">
        <v>38858830</v>
      </c>
      <c r="L7" s="20">
        <v>29569006</v>
      </c>
      <c r="M7" s="20">
        <v>30790929</v>
      </c>
      <c r="N7" s="20">
        <v>99218765</v>
      </c>
      <c r="O7" s="20"/>
      <c r="P7" s="20"/>
      <c r="Q7" s="20"/>
      <c r="R7" s="20"/>
      <c r="S7" s="20"/>
      <c r="T7" s="20"/>
      <c r="U7" s="20"/>
      <c r="V7" s="20"/>
      <c r="W7" s="20">
        <v>165830544</v>
      </c>
      <c r="X7" s="20">
        <v>-67329492</v>
      </c>
      <c r="Y7" s="20">
        <v>233160036</v>
      </c>
      <c r="Z7" s="21">
        <v>-346.29703726266047</v>
      </c>
      <c r="AA7" s="22">
        <v>-134658959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-92454</v>
      </c>
      <c r="Y9" s="20">
        <v>92454</v>
      </c>
      <c r="Z9" s="21">
        <v>-100</v>
      </c>
      <c r="AA9" s="22">
        <v>-184902</v>
      </c>
    </row>
    <row r="10" spans="1:27" ht="13.5" x14ac:dyDescent="0.25">
      <c r="A10" s="23" t="s">
        <v>38</v>
      </c>
      <c r="B10" s="17" t="s">
        <v>6</v>
      </c>
      <c r="C10" s="18">
        <v>25458000</v>
      </c>
      <c r="D10" s="18"/>
      <c r="E10" s="19">
        <v>29677000</v>
      </c>
      <c r="F10" s="20">
        <v>29677000</v>
      </c>
      <c r="G10" s="20">
        <v>10000000</v>
      </c>
      <c r="H10" s="20"/>
      <c r="I10" s="20"/>
      <c r="J10" s="20">
        <v>10000000</v>
      </c>
      <c r="K10" s="20"/>
      <c r="L10" s="20"/>
      <c r="M10" s="20">
        <v>9627000</v>
      </c>
      <c r="N10" s="20">
        <v>9627000</v>
      </c>
      <c r="O10" s="20"/>
      <c r="P10" s="20"/>
      <c r="Q10" s="20"/>
      <c r="R10" s="20"/>
      <c r="S10" s="20"/>
      <c r="T10" s="20"/>
      <c r="U10" s="20"/>
      <c r="V10" s="20"/>
      <c r="W10" s="20">
        <v>19627000</v>
      </c>
      <c r="X10" s="20">
        <v>14838492</v>
      </c>
      <c r="Y10" s="20">
        <v>4788508</v>
      </c>
      <c r="Z10" s="21">
        <v>32.270853399388564</v>
      </c>
      <c r="AA10" s="22">
        <v>29677000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-377542905</v>
      </c>
      <c r="D14" s="18"/>
      <c r="E14" s="19">
        <v>-517217991</v>
      </c>
      <c r="F14" s="20">
        <v>-517217991</v>
      </c>
      <c r="G14" s="20">
        <v>-51264768</v>
      </c>
      <c r="H14" s="20">
        <v>-50572943</v>
      </c>
      <c r="I14" s="20">
        <v>-37490163</v>
      </c>
      <c r="J14" s="20">
        <v>-139327874</v>
      </c>
      <c r="K14" s="20">
        <v>-1642739</v>
      </c>
      <c r="L14" s="20">
        <v>-45706029</v>
      </c>
      <c r="M14" s="20">
        <v>-45975753</v>
      </c>
      <c r="N14" s="20">
        <v>-93324521</v>
      </c>
      <c r="O14" s="20"/>
      <c r="P14" s="20"/>
      <c r="Q14" s="20"/>
      <c r="R14" s="20"/>
      <c r="S14" s="20"/>
      <c r="T14" s="20"/>
      <c r="U14" s="20"/>
      <c r="V14" s="20"/>
      <c r="W14" s="20">
        <v>-232652395</v>
      </c>
      <c r="X14" s="20">
        <v>-258609012</v>
      </c>
      <c r="Y14" s="20">
        <v>25956617</v>
      </c>
      <c r="Z14" s="21">
        <v>-10.037011780548468</v>
      </c>
      <c r="AA14" s="22">
        <v>-517217991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-210849969</v>
      </c>
      <c r="D17" s="26">
        <f>SUM(D6:D16)</f>
        <v>0</v>
      </c>
      <c r="E17" s="27">
        <f t="shared" si="0"/>
        <v>-622384852</v>
      </c>
      <c r="F17" s="28">
        <f t="shared" si="0"/>
        <v>-622384852</v>
      </c>
      <c r="G17" s="28">
        <f t="shared" si="0"/>
        <v>-18597361</v>
      </c>
      <c r="H17" s="28">
        <f t="shared" si="0"/>
        <v>-21602721</v>
      </c>
      <c r="I17" s="28">
        <f t="shared" si="0"/>
        <v>-22516013</v>
      </c>
      <c r="J17" s="28">
        <f t="shared" si="0"/>
        <v>-62716095</v>
      </c>
      <c r="K17" s="28">
        <f t="shared" si="0"/>
        <v>37216091</v>
      </c>
      <c r="L17" s="28">
        <f t="shared" si="0"/>
        <v>-16137023</v>
      </c>
      <c r="M17" s="28">
        <f t="shared" si="0"/>
        <v>-5557824</v>
      </c>
      <c r="N17" s="28">
        <f t="shared" si="0"/>
        <v>15521244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-47194851</v>
      </c>
      <c r="X17" s="28">
        <f t="shared" si="0"/>
        <v>-311192466</v>
      </c>
      <c r="Y17" s="28">
        <f t="shared" si="0"/>
        <v>263997615</v>
      </c>
      <c r="Z17" s="29">
        <f>+IF(X17&lt;&gt;0,+(Y17/X17)*100,0)</f>
        <v>-84.83419229050358</v>
      </c>
      <c r="AA17" s="30">
        <f>SUM(AA6:AA16)</f>
        <v>-622384852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-24505810</v>
      </c>
      <c r="D26" s="18"/>
      <c r="E26" s="19"/>
      <c r="F26" s="20"/>
      <c r="G26" s="20">
        <v>-9260595</v>
      </c>
      <c r="H26" s="20"/>
      <c r="I26" s="20">
        <v>-3209928</v>
      </c>
      <c r="J26" s="20">
        <v>-12470523</v>
      </c>
      <c r="K26" s="20">
        <v>-1722202</v>
      </c>
      <c r="L26" s="20">
        <v>-9947183</v>
      </c>
      <c r="M26" s="20">
        <v>-7857350</v>
      </c>
      <c r="N26" s="20">
        <v>-19526735</v>
      </c>
      <c r="O26" s="20"/>
      <c r="P26" s="20"/>
      <c r="Q26" s="20"/>
      <c r="R26" s="20"/>
      <c r="S26" s="20"/>
      <c r="T26" s="20"/>
      <c r="U26" s="20"/>
      <c r="V26" s="20"/>
      <c r="W26" s="20">
        <v>-31997258</v>
      </c>
      <c r="X26" s="20"/>
      <c r="Y26" s="20">
        <v>-31997258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-24505810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-9260595</v>
      </c>
      <c r="H27" s="28">
        <f t="shared" si="1"/>
        <v>0</v>
      </c>
      <c r="I27" s="28">
        <f t="shared" si="1"/>
        <v>-3209928</v>
      </c>
      <c r="J27" s="28">
        <f t="shared" si="1"/>
        <v>-12470523</v>
      </c>
      <c r="K27" s="28">
        <f t="shared" si="1"/>
        <v>-1722202</v>
      </c>
      <c r="L27" s="28">
        <f t="shared" si="1"/>
        <v>-9947183</v>
      </c>
      <c r="M27" s="28">
        <f t="shared" si="1"/>
        <v>-7857350</v>
      </c>
      <c r="N27" s="28">
        <f t="shared" si="1"/>
        <v>-19526735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-31997258</v>
      </c>
      <c r="X27" s="28">
        <f t="shared" si="1"/>
        <v>0</v>
      </c>
      <c r="Y27" s="28">
        <f t="shared" si="1"/>
        <v>-31997258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85010</v>
      </c>
      <c r="D33" s="18"/>
      <c r="E33" s="19"/>
      <c r="F33" s="20"/>
      <c r="G33" s="20">
        <v>-1646</v>
      </c>
      <c r="H33" s="36">
        <v>6870</v>
      </c>
      <c r="I33" s="36">
        <v>-4855</v>
      </c>
      <c r="J33" s="36">
        <v>369</v>
      </c>
      <c r="K33" s="20">
        <v>79912</v>
      </c>
      <c r="L33" s="20">
        <v>4727</v>
      </c>
      <c r="M33" s="20">
        <v>2893</v>
      </c>
      <c r="N33" s="20">
        <v>87532</v>
      </c>
      <c r="O33" s="36"/>
      <c r="P33" s="36"/>
      <c r="Q33" s="36"/>
      <c r="R33" s="20"/>
      <c r="S33" s="20"/>
      <c r="T33" s="20"/>
      <c r="U33" s="20"/>
      <c r="V33" s="36"/>
      <c r="W33" s="36">
        <v>87901</v>
      </c>
      <c r="X33" s="36"/>
      <c r="Y33" s="20">
        <v>87901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85010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-1646</v>
      </c>
      <c r="H36" s="28">
        <f t="shared" si="2"/>
        <v>6870</v>
      </c>
      <c r="I36" s="28">
        <f t="shared" si="2"/>
        <v>-4855</v>
      </c>
      <c r="J36" s="28">
        <f t="shared" si="2"/>
        <v>369</v>
      </c>
      <c r="K36" s="28">
        <f t="shared" si="2"/>
        <v>79912</v>
      </c>
      <c r="L36" s="28">
        <f t="shared" si="2"/>
        <v>4727</v>
      </c>
      <c r="M36" s="28">
        <f t="shared" si="2"/>
        <v>2893</v>
      </c>
      <c r="N36" s="28">
        <f t="shared" si="2"/>
        <v>87532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87901</v>
      </c>
      <c r="X36" s="28">
        <f t="shared" si="2"/>
        <v>0</v>
      </c>
      <c r="Y36" s="28">
        <f t="shared" si="2"/>
        <v>87901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-235270769</v>
      </c>
      <c r="D38" s="32">
        <f>+D17+D27+D36</f>
        <v>0</v>
      </c>
      <c r="E38" s="33">
        <f t="shared" si="3"/>
        <v>-622384852</v>
      </c>
      <c r="F38" s="2">
        <f t="shared" si="3"/>
        <v>-622384852</v>
      </c>
      <c r="G38" s="2">
        <f t="shared" si="3"/>
        <v>-27859602</v>
      </c>
      <c r="H38" s="2">
        <f t="shared" si="3"/>
        <v>-21595851</v>
      </c>
      <c r="I38" s="2">
        <f t="shared" si="3"/>
        <v>-25730796</v>
      </c>
      <c r="J38" s="2">
        <f t="shared" si="3"/>
        <v>-75186249</v>
      </c>
      <c r="K38" s="2">
        <f t="shared" si="3"/>
        <v>35573801</v>
      </c>
      <c r="L38" s="2">
        <f t="shared" si="3"/>
        <v>-26079479</v>
      </c>
      <c r="M38" s="2">
        <f t="shared" si="3"/>
        <v>-13412281</v>
      </c>
      <c r="N38" s="2">
        <f t="shared" si="3"/>
        <v>-3917959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-79104208</v>
      </c>
      <c r="X38" s="2">
        <f t="shared" si="3"/>
        <v>-311192466</v>
      </c>
      <c r="Y38" s="2">
        <f t="shared" si="3"/>
        <v>232088258</v>
      </c>
      <c r="Z38" s="34">
        <f>+IF(X38&lt;&gt;0,+(Y38/X38)*100,0)</f>
        <v>-74.58029462705565</v>
      </c>
      <c r="AA38" s="35">
        <f>+AA17+AA27+AA36</f>
        <v>-622384852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-24278030</v>
      </c>
      <c r="H39" s="2">
        <f>+G40+H60</f>
        <v>-194840488</v>
      </c>
      <c r="I39" s="2">
        <f>+H40+I60</f>
        <v>-216436339</v>
      </c>
      <c r="J39" s="2">
        <f>+G39</f>
        <v>-24278030</v>
      </c>
      <c r="K39" s="2">
        <f>+I40+K60</f>
        <v>-242167135</v>
      </c>
      <c r="L39" s="2">
        <f>+K40+L60</f>
        <v>-206593334</v>
      </c>
      <c r="M39" s="2">
        <f>+L40+M60</f>
        <v>-232672813</v>
      </c>
      <c r="N39" s="2">
        <f>+K39</f>
        <v>-242167135</v>
      </c>
      <c r="O39" s="2">
        <f>+M40+O60</f>
        <v>-246085094</v>
      </c>
      <c r="P39" s="2">
        <f>+O40+P60</f>
        <v>-246085094</v>
      </c>
      <c r="Q39" s="2">
        <f>+P40+Q60</f>
        <v>-246085094</v>
      </c>
      <c r="R39" s="2">
        <f>+O39</f>
        <v>-246085094</v>
      </c>
      <c r="S39" s="2">
        <f>+Q40+S60</f>
        <v>-246085094</v>
      </c>
      <c r="T39" s="2">
        <f>+S40+T60</f>
        <v>-246085094</v>
      </c>
      <c r="U39" s="2">
        <f>+T40+U60</f>
        <v>-246085094</v>
      </c>
      <c r="V39" s="2">
        <f>+S39</f>
        <v>-246085094</v>
      </c>
      <c r="W39" s="2">
        <f>+G39</f>
        <v>-24278030</v>
      </c>
      <c r="X39" s="2"/>
      <c r="Y39" s="2">
        <f>+W39-X39</f>
        <v>-24278030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-235270769</v>
      </c>
      <c r="D40" s="43">
        <f t="shared" ref="D40:AA40" si="4">+D38+D39</f>
        <v>0</v>
      </c>
      <c r="E40" s="44">
        <f t="shared" si="4"/>
        <v>-622384852</v>
      </c>
      <c r="F40" s="45">
        <f t="shared" si="4"/>
        <v>-622384852</v>
      </c>
      <c r="G40" s="45">
        <f t="shared" si="4"/>
        <v>-52137632</v>
      </c>
      <c r="H40" s="45">
        <f t="shared" si="4"/>
        <v>-216436339</v>
      </c>
      <c r="I40" s="45">
        <f t="shared" si="4"/>
        <v>-242167135</v>
      </c>
      <c r="J40" s="45">
        <f>+I40</f>
        <v>-242167135</v>
      </c>
      <c r="K40" s="45">
        <f t="shared" si="4"/>
        <v>-206593334</v>
      </c>
      <c r="L40" s="45">
        <f t="shared" si="4"/>
        <v>-232672813</v>
      </c>
      <c r="M40" s="45">
        <f t="shared" si="4"/>
        <v>-246085094</v>
      </c>
      <c r="N40" s="45">
        <f>+M40</f>
        <v>-246085094</v>
      </c>
      <c r="O40" s="45">
        <f t="shared" si="4"/>
        <v>-246085094</v>
      </c>
      <c r="P40" s="45">
        <f t="shared" si="4"/>
        <v>-246085094</v>
      </c>
      <c r="Q40" s="45">
        <f t="shared" si="4"/>
        <v>-246085094</v>
      </c>
      <c r="R40" s="45">
        <f>+Q40</f>
        <v>-246085094</v>
      </c>
      <c r="S40" s="45">
        <f t="shared" si="4"/>
        <v>-246085094</v>
      </c>
      <c r="T40" s="45">
        <f t="shared" si="4"/>
        <v>-246085094</v>
      </c>
      <c r="U40" s="45">
        <f t="shared" si="4"/>
        <v>-246085094</v>
      </c>
      <c r="V40" s="45">
        <f>+U40</f>
        <v>-246085094</v>
      </c>
      <c r="W40" s="45">
        <f>+V40</f>
        <v>-246085094</v>
      </c>
      <c r="X40" s="45">
        <f t="shared" si="4"/>
        <v>-311192466</v>
      </c>
      <c r="Y40" s="45">
        <f t="shared" si="4"/>
        <v>207810228</v>
      </c>
      <c r="Z40" s="46">
        <f>+IF(X40&lt;&gt;0,+(Y40/X40)*100,0)</f>
        <v>-66.778682231979218</v>
      </c>
      <c r="AA40" s="47">
        <f t="shared" si="4"/>
        <v>-622384852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-24278030</v>
      </c>
      <c r="H60">
        <v>-142702856</v>
      </c>
      <c r="J60">
        <v>-24278030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837110316</v>
      </c>
      <c r="F8" s="20">
        <v>837110316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418555158</v>
      </c>
      <c r="Y8" s="20">
        <v>-418555158</v>
      </c>
      <c r="Z8" s="21">
        <v>-100</v>
      </c>
      <c r="AA8" s="22">
        <v>837110316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837110316</v>
      </c>
      <c r="F17" s="28">
        <f t="shared" si="0"/>
        <v>837110316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418555158</v>
      </c>
      <c r="Y17" s="28">
        <f t="shared" si="0"/>
        <v>-418555158</v>
      </c>
      <c r="Z17" s="29">
        <f>+IF(X17&lt;&gt;0,+(Y17/X17)*100,0)</f>
        <v>-100</v>
      </c>
      <c r="AA17" s="30">
        <f>SUM(AA6:AA16)</f>
        <v>837110316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837110316</v>
      </c>
      <c r="F38" s="2">
        <f t="shared" si="3"/>
        <v>837110316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418555158</v>
      </c>
      <c r="Y38" s="2">
        <f t="shared" si="3"/>
        <v>-418555158</v>
      </c>
      <c r="Z38" s="34">
        <f>+IF(X38&lt;&gt;0,+(Y38/X38)*100,0)</f>
        <v>-100</v>
      </c>
      <c r="AA38" s="35">
        <f>+AA17+AA27+AA36</f>
        <v>837110316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837110316</v>
      </c>
      <c r="F40" s="45">
        <f t="shared" si="4"/>
        <v>837110316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418555158</v>
      </c>
      <c r="Y40" s="45">
        <f t="shared" si="4"/>
        <v>-418555158</v>
      </c>
      <c r="Z40" s="46">
        <f>+IF(X40&lt;&gt;0,+(Y40/X40)*100,0)</f>
        <v>-100</v>
      </c>
      <c r="AA40" s="47">
        <f t="shared" si="4"/>
        <v>837110316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31750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-593685268</v>
      </c>
      <c r="D14" s="18"/>
      <c r="E14" s="19">
        <v>-443612453</v>
      </c>
      <c r="F14" s="20">
        <v>-443612453</v>
      </c>
      <c r="G14" s="20"/>
      <c r="H14" s="20">
        <v>-29993360</v>
      </c>
      <c r="I14" s="20">
        <v>-81697223</v>
      </c>
      <c r="J14" s="20">
        <v>-111690583</v>
      </c>
      <c r="K14" s="20">
        <v>-38172457</v>
      </c>
      <c r="L14" s="20">
        <v>-28592067</v>
      </c>
      <c r="M14" s="20"/>
      <c r="N14" s="20">
        <v>-66764524</v>
      </c>
      <c r="O14" s="20"/>
      <c r="P14" s="20"/>
      <c r="Q14" s="20"/>
      <c r="R14" s="20"/>
      <c r="S14" s="20"/>
      <c r="T14" s="20"/>
      <c r="U14" s="20"/>
      <c r="V14" s="20"/>
      <c r="W14" s="20">
        <v>-178455107</v>
      </c>
      <c r="X14" s="20">
        <v>-221806229</v>
      </c>
      <c r="Y14" s="20">
        <v>43351122</v>
      </c>
      <c r="Z14" s="21">
        <v>-19.544591779701552</v>
      </c>
      <c r="AA14" s="22">
        <v>-443612453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-593653518</v>
      </c>
      <c r="D17" s="26">
        <f>SUM(D6:D16)</f>
        <v>0</v>
      </c>
      <c r="E17" s="27">
        <f t="shared" si="0"/>
        <v>-443612453</v>
      </c>
      <c r="F17" s="28">
        <f t="shared" si="0"/>
        <v>-443612453</v>
      </c>
      <c r="G17" s="28">
        <f t="shared" si="0"/>
        <v>0</v>
      </c>
      <c r="H17" s="28">
        <f t="shared" si="0"/>
        <v>-29993360</v>
      </c>
      <c r="I17" s="28">
        <f t="shared" si="0"/>
        <v>-81697223</v>
      </c>
      <c r="J17" s="28">
        <f t="shared" si="0"/>
        <v>-111690583</v>
      </c>
      <c r="K17" s="28">
        <f t="shared" si="0"/>
        <v>-38172457</v>
      </c>
      <c r="L17" s="28">
        <f t="shared" si="0"/>
        <v>-28592067</v>
      </c>
      <c r="M17" s="28">
        <f t="shared" si="0"/>
        <v>0</v>
      </c>
      <c r="N17" s="28">
        <f t="shared" si="0"/>
        <v>-66764524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-178455107</v>
      </c>
      <c r="X17" s="28">
        <f t="shared" si="0"/>
        <v>-221806229</v>
      </c>
      <c r="Y17" s="28">
        <f t="shared" si="0"/>
        <v>43351122</v>
      </c>
      <c r="Z17" s="29">
        <f>+IF(X17&lt;&gt;0,+(Y17/X17)*100,0)</f>
        <v>-19.544591779701552</v>
      </c>
      <c r="AA17" s="30">
        <f>SUM(AA6:AA16)</f>
        <v>-443612453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-2726117</v>
      </c>
      <c r="D33" s="18"/>
      <c r="E33" s="19">
        <v>-2544000</v>
      </c>
      <c r="F33" s="20">
        <v>-2544000</v>
      </c>
      <c r="G33" s="20"/>
      <c r="H33" s="36">
        <v>-227386</v>
      </c>
      <c r="I33" s="36">
        <v>-128989</v>
      </c>
      <c r="J33" s="36">
        <v>-356375</v>
      </c>
      <c r="K33" s="20">
        <v>-78682</v>
      </c>
      <c r="L33" s="20">
        <v>-201404</v>
      </c>
      <c r="M33" s="20"/>
      <c r="N33" s="20">
        <v>-280086</v>
      </c>
      <c r="O33" s="36"/>
      <c r="P33" s="36"/>
      <c r="Q33" s="36"/>
      <c r="R33" s="20"/>
      <c r="S33" s="20"/>
      <c r="T33" s="20"/>
      <c r="U33" s="20"/>
      <c r="V33" s="36"/>
      <c r="W33" s="36">
        <v>-636461</v>
      </c>
      <c r="X33" s="36">
        <v>-1272000</v>
      </c>
      <c r="Y33" s="20">
        <v>635539</v>
      </c>
      <c r="Z33" s="21">
        <v>-49.963757861635223</v>
      </c>
      <c r="AA33" s="22">
        <v>-2544000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-2726117</v>
      </c>
      <c r="D36" s="26">
        <f>SUM(D31:D35)</f>
        <v>0</v>
      </c>
      <c r="E36" s="27">
        <f t="shared" si="2"/>
        <v>-2544000</v>
      </c>
      <c r="F36" s="28">
        <f t="shared" si="2"/>
        <v>-2544000</v>
      </c>
      <c r="G36" s="28">
        <f t="shared" si="2"/>
        <v>0</v>
      </c>
      <c r="H36" s="28">
        <f t="shared" si="2"/>
        <v>-227386</v>
      </c>
      <c r="I36" s="28">
        <f t="shared" si="2"/>
        <v>-128989</v>
      </c>
      <c r="J36" s="28">
        <f t="shared" si="2"/>
        <v>-356375</v>
      </c>
      <c r="K36" s="28">
        <f t="shared" si="2"/>
        <v>-78682</v>
      </c>
      <c r="L36" s="28">
        <f t="shared" si="2"/>
        <v>-201404</v>
      </c>
      <c r="M36" s="28">
        <f t="shared" si="2"/>
        <v>0</v>
      </c>
      <c r="N36" s="28">
        <f t="shared" si="2"/>
        <v>-280086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-636461</v>
      </c>
      <c r="X36" s="28">
        <f t="shared" si="2"/>
        <v>-1272000</v>
      </c>
      <c r="Y36" s="28">
        <f t="shared" si="2"/>
        <v>635539</v>
      </c>
      <c r="Z36" s="29">
        <f>+IF(X36&lt;&gt;0,+(Y36/X36)*100,0)</f>
        <v>-49.963757861635223</v>
      </c>
      <c r="AA36" s="30">
        <f>SUM(AA31:AA35)</f>
        <v>-2544000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-596379635</v>
      </c>
      <c r="D38" s="32">
        <f>+D17+D27+D36</f>
        <v>0</v>
      </c>
      <c r="E38" s="33">
        <f t="shared" si="3"/>
        <v>-446156453</v>
      </c>
      <c r="F38" s="2">
        <f t="shared" si="3"/>
        <v>-446156453</v>
      </c>
      <c r="G38" s="2">
        <f t="shared" si="3"/>
        <v>0</v>
      </c>
      <c r="H38" s="2">
        <f t="shared" si="3"/>
        <v>-30220746</v>
      </c>
      <c r="I38" s="2">
        <f t="shared" si="3"/>
        <v>-81826212</v>
      </c>
      <c r="J38" s="2">
        <f t="shared" si="3"/>
        <v>-112046958</v>
      </c>
      <c r="K38" s="2">
        <f t="shared" si="3"/>
        <v>-38251139</v>
      </c>
      <c r="L38" s="2">
        <f t="shared" si="3"/>
        <v>-28793471</v>
      </c>
      <c r="M38" s="2">
        <f t="shared" si="3"/>
        <v>0</v>
      </c>
      <c r="N38" s="2">
        <f t="shared" si="3"/>
        <v>-67044610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-179091568</v>
      </c>
      <c r="X38" s="2">
        <f t="shared" si="3"/>
        <v>-223078229</v>
      </c>
      <c r="Y38" s="2">
        <f t="shared" si="3"/>
        <v>43986661</v>
      </c>
      <c r="Z38" s="34">
        <f>+IF(X38&lt;&gt;0,+(Y38/X38)*100,0)</f>
        <v>-19.718042947167202</v>
      </c>
      <c r="AA38" s="35">
        <f>+AA17+AA27+AA36</f>
        <v>-446156453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-30220746</v>
      </c>
      <c r="J39" s="2">
        <f>+G39</f>
        <v>0</v>
      </c>
      <c r="K39" s="2">
        <f>+I40+K60</f>
        <v>-112046958</v>
      </c>
      <c r="L39" s="2">
        <f>+K40+L60</f>
        <v>-150298097</v>
      </c>
      <c r="M39" s="2">
        <f>+L40+M60</f>
        <v>-179091568</v>
      </c>
      <c r="N39" s="2">
        <f>+K39</f>
        <v>-112046958</v>
      </c>
      <c r="O39" s="2">
        <f>+M40+O60</f>
        <v>-179091568</v>
      </c>
      <c r="P39" s="2">
        <f>+O40+P60</f>
        <v>-179091568</v>
      </c>
      <c r="Q39" s="2">
        <f>+P40+Q60</f>
        <v>-179091568</v>
      </c>
      <c r="R39" s="2">
        <f>+O39</f>
        <v>-179091568</v>
      </c>
      <c r="S39" s="2">
        <f>+Q40+S60</f>
        <v>-179091568</v>
      </c>
      <c r="T39" s="2">
        <f>+S40+T60</f>
        <v>-179091568</v>
      </c>
      <c r="U39" s="2">
        <f>+T40+U60</f>
        <v>-179091568</v>
      </c>
      <c r="V39" s="2">
        <f>+S39</f>
        <v>-179091568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-596379635</v>
      </c>
      <c r="D40" s="43">
        <f t="shared" ref="D40:AA40" si="4">+D38+D39</f>
        <v>0</v>
      </c>
      <c r="E40" s="44">
        <f t="shared" si="4"/>
        <v>-446156453</v>
      </c>
      <c r="F40" s="45">
        <f t="shared" si="4"/>
        <v>-446156453</v>
      </c>
      <c r="G40" s="45">
        <f t="shared" si="4"/>
        <v>0</v>
      </c>
      <c r="H40" s="45">
        <f t="shared" si="4"/>
        <v>-30220746</v>
      </c>
      <c r="I40" s="45">
        <f t="shared" si="4"/>
        <v>-112046958</v>
      </c>
      <c r="J40" s="45">
        <f>+I40</f>
        <v>-112046958</v>
      </c>
      <c r="K40" s="45">
        <f t="shared" si="4"/>
        <v>-150298097</v>
      </c>
      <c r="L40" s="45">
        <f t="shared" si="4"/>
        <v>-179091568</v>
      </c>
      <c r="M40" s="45">
        <f t="shared" si="4"/>
        <v>-179091568</v>
      </c>
      <c r="N40" s="45">
        <f>+M40</f>
        <v>-179091568</v>
      </c>
      <c r="O40" s="45">
        <f t="shared" si="4"/>
        <v>-179091568</v>
      </c>
      <c r="P40" s="45">
        <f t="shared" si="4"/>
        <v>-179091568</v>
      </c>
      <c r="Q40" s="45">
        <f t="shared" si="4"/>
        <v>-179091568</v>
      </c>
      <c r="R40" s="45">
        <f>+Q40</f>
        <v>-179091568</v>
      </c>
      <c r="S40" s="45">
        <f t="shared" si="4"/>
        <v>-179091568</v>
      </c>
      <c r="T40" s="45">
        <f t="shared" si="4"/>
        <v>-179091568</v>
      </c>
      <c r="U40" s="45">
        <f t="shared" si="4"/>
        <v>-179091568</v>
      </c>
      <c r="V40" s="45">
        <f>+U40</f>
        <v>-179091568</v>
      </c>
      <c r="W40" s="45">
        <f>+V40</f>
        <v>-179091568</v>
      </c>
      <c r="X40" s="45">
        <f t="shared" si="4"/>
        <v>-223078229</v>
      </c>
      <c r="Y40" s="45">
        <f t="shared" si="4"/>
        <v>43986661</v>
      </c>
      <c r="Z40" s="46">
        <f>+IF(X40&lt;&gt;0,+(Y40/X40)*100,0)</f>
        <v>-19.718042947167202</v>
      </c>
      <c r="AA40" s="47">
        <f t="shared" si="4"/>
        <v>-446156453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801038410</v>
      </c>
      <c r="D7" s="18"/>
      <c r="E7" s="19">
        <v>17837665</v>
      </c>
      <c r="F7" s="20">
        <v>17837665</v>
      </c>
      <c r="G7" s="20">
        <v>69928378</v>
      </c>
      <c r="H7" s="20">
        <v>73745236</v>
      </c>
      <c r="I7" s="20">
        <v>67234819</v>
      </c>
      <c r="J7" s="20">
        <v>210908433</v>
      </c>
      <c r="K7" s="20">
        <v>97853363</v>
      </c>
      <c r="L7" s="20">
        <v>68196925</v>
      </c>
      <c r="M7" s="20">
        <v>63850668</v>
      </c>
      <c r="N7" s="20">
        <v>229900956</v>
      </c>
      <c r="O7" s="20"/>
      <c r="P7" s="20"/>
      <c r="Q7" s="20"/>
      <c r="R7" s="20"/>
      <c r="S7" s="20"/>
      <c r="T7" s="20"/>
      <c r="U7" s="20"/>
      <c r="V7" s="20"/>
      <c r="W7" s="20">
        <v>440809389</v>
      </c>
      <c r="X7" s="20">
        <v>8799914</v>
      </c>
      <c r="Y7" s="20">
        <v>432009475</v>
      </c>
      <c r="Z7" s="21">
        <v>4909.2465562731632</v>
      </c>
      <c r="AA7" s="22">
        <v>17837665</v>
      </c>
    </row>
    <row r="8" spans="1:27" ht="13.5" x14ac:dyDescent="0.25">
      <c r="A8" s="23" t="s">
        <v>36</v>
      </c>
      <c r="B8" s="17" t="s">
        <v>32</v>
      </c>
      <c r="C8" s="18">
        <v>86718324</v>
      </c>
      <c r="D8" s="18"/>
      <c r="E8" s="19"/>
      <c r="F8" s="20"/>
      <c r="G8" s="20">
        <v>113801</v>
      </c>
      <c r="H8" s="20">
        <v>826</v>
      </c>
      <c r="I8" s="20">
        <v>284</v>
      </c>
      <c r="J8" s="20">
        <v>114911</v>
      </c>
      <c r="K8" s="20">
        <v>507</v>
      </c>
      <c r="L8" s="20">
        <v>505</v>
      </c>
      <c r="M8" s="20">
        <v>1323</v>
      </c>
      <c r="N8" s="20">
        <v>2335</v>
      </c>
      <c r="O8" s="20"/>
      <c r="P8" s="20"/>
      <c r="Q8" s="20"/>
      <c r="R8" s="20"/>
      <c r="S8" s="20"/>
      <c r="T8" s="20"/>
      <c r="U8" s="20"/>
      <c r="V8" s="20"/>
      <c r="W8" s="20">
        <v>117246</v>
      </c>
      <c r="X8" s="20"/>
      <c r="Y8" s="20">
        <v>117246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7510574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>
        <v>3584457</v>
      </c>
      <c r="N9" s="20">
        <v>3584457</v>
      </c>
      <c r="O9" s="20"/>
      <c r="P9" s="20"/>
      <c r="Q9" s="20"/>
      <c r="R9" s="20"/>
      <c r="S9" s="20"/>
      <c r="T9" s="20"/>
      <c r="U9" s="20"/>
      <c r="V9" s="20"/>
      <c r="W9" s="20">
        <v>8065022</v>
      </c>
      <c r="X9" s="20">
        <v>7168896</v>
      </c>
      <c r="Y9" s="20">
        <v>896126</v>
      </c>
      <c r="Z9" s="21">
        <v>12.500195288088989</v>
      </c>
      <c r="AA9" s="22">
        <v>10753346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61999992</v>
      </c>
      <c r="F10" s="20">
        <v>61999992</v>
      </c>
      <c r="G10" s="20"/>
      <c r="H10" s="20"/>
      <c r="I10" s="20"/>
      <c r="J10" s="20"/>
      <c r="K10" s="20">
        <v>12500000</v>
      </c>
      <c r="L10" s="20">
        <v>16500000</v>
      </c>
      <c r="M10" s="20">
        <v>2000000</v>
      </c>
      <c r="N10" s="20">
        <v>31000000</v>
      </c>
      <c r="O10" s="20"/>
      <c r="P10" s="20"/>
      <c r="Q10" s="20"/>
      <c r="R10" s="20"/>
      <c r="S10" s="20"/>
      <c r="T10" s="20"/>
      <c r="U10" s="20"/>
      <c r="V10" s="20"/>
      <c r="W10" s="20">
        <v>31000000</v>
      </c>
      <c r="X10" s="20">
        <v>30999996</v>
      </c>
      <c r="Y10" s="20">
        <v>4</v>
      </c>
      <c r="Z10" s="21"/>
      <c r="AA10" s="22">
        <v>61999992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-988416401</v>
      </c>
      <c r="D14" s="18"/>
      <c r="E14" s="19"/>
      <c r="F14" s="20"/>
      <c r="G14" s="20">
        <v>-145724288</v>
      </c>
      <c r="H14" s="20">
        <v>-72936637</v>
      </c>
      <c r="I14" s="20">
        <v>-227538788</v>
      </c>
      <c r="J14" s="20">
        <v>-446199713</v>
      </c>
      <c r="K14" s="20">
        <v>-87192043</v>
      </c>
      <c r="L14" s="20">
        <v>-6397942</v>
      </c>
      <c r="M14" s="20">
        <v>-117749200</v>
      </c>
      <c r="N14" s="20">
        <v>-211339185</v>
      </c>
      <c r="O14" s="20"/>
      <c r="P14" s="20"/>
      <c r="Q14" s="20"/>
      <c r="R14" s="20"/>
      <c r="S14" s="20"/>
      <c r="T14" s="20"/>
      <c r="U14" s="20"/>
      <c r="V14" s="20"/>
      <c r="W14" s="20">
        <v>-657538898</v>
      </c>
      <c r="X14" s="20"/>
      <c r="Y14" s="20">
        <v>-657538898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-93149093</v>
      </c>
      <c r="D17" s="26">
        <f>SUM(D6:D16)</f>
        <v>0</v>
      </c>
      <c r="E17" s="27">
        <f t="shared" si="0"/>
        <v>90591003</v>
      </c>
      <c r="F17" s="28">
        <f t="shared" si="0"/>
        <v>90591003</v>
      </c>
      <c r="G17" s="28">
        <f t="shared" si="0"/>
        <v>-71201544</v>
      </c>
      <c r="H17" s="28">
        <f t="shared" si="0"/>
        <v>809425</v>
      </c>
      <c r="I17" s="28">
        <f t="shared" si="0"/>
        <v>-160303685</v>
      </c>
      <c r="J17" s="28">
        <f t="shared" si="0"/>
        <v>-230695804</v>
      </c>
      <c r="K17" s="28">
        <f t="shared" si="0"/>
        <v>23161827</v>
      </c>
      <c r="L17" s="28">
        <f t="shared" si="0"/>
        <v>78299488</v>
      </c>
      <c r="M17" s="28">
        <f t="shared" si="0"/>
        <v>-48312752</v>
      </c>
      <c r="N17" s="28">
        <f t="shared" si="0"/>
        <v>53148563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-177547241</v>
      </c>
      <c r="X17" s="28">
        <f t="shared" si="0"/>
        <v>46968806</v>
      </c>
      <c r="Y17" s="28">
        <f t="shared" si="0"/>
        <v>-224516047</v>
      </c>
      <c r="Z17" s="29">
        <f>+IF(X17&lt;&gt;0,+(Y17/X17)*100,0)</f>
        <v>-478.01097392171306</v>
      </c>
      <c r="AA17" s="30">
        <f>SUM(AA6:AA16)</f>
        <v>90591003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-32424220</v>
      </c>
      <c r="D26" s="18"/>
      <c r="E26" s="19">
        <v>-68000000</v>
      </c>
      <c r="F26" s="20">
        <v>-68000000</v>
      </c>
      <c r="G26" s="20">
        <v>-1655895</v>
      </c>
      <c r="H26" s="20">
        <v>-13500000</v>
      </c>
      <c r="I26" s="20"/>
      <c r="J26" s="20">
        <v>-15155895</v>
      </c>
      <c r="K26" s="20">
        <v>-8292744</v>
      </c>
      <c r="L26" s="20">
        <v>-3130216</v>
      </c>
      <c r="M26" s="20">
        <v>-13157715</v>
      </c>
      <c r="N26" s="20">
        <v>-24580675</v>
      </c>
      <c r="O26" s="20"/>
      <c r="P26" s="20"/>
      <c r="Q26" s="20"/>
      <c r="R26" s="20"/>
      <c r="S26" s="20"/>
      <c r="T26" s="20"/>
      <c r="U26" s="20"/>
      <c r="V26" s="20"/>
      <c r="W26" s="20">
        <v>-39736570</v>
      </c>
      <c r="X26" s="20">
        <v>-33750002</v>
      </c>
      <c r="Y26" s="20">
        <v>-5986568</v>
      </c>
      <c r="Z26" s="21">
        <v>17.737978208119809</v>
      </c>
      <c r="AA26" s="22">
        <v>-68000000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-32424220</v>
      </c>
      <c r="D27" s="26">
        <f>SUM(D21:D26)</f>
        <v>0</v>
      </c>
      <c r="E27" s="27">
        <f t="shared" si="1"/>
        <v>-68000000</v>
      </c>
      <c r="F27" s="28">
        <f t="shared" si="1"/>
        <v>-68000000</v>
      </c>
      <c r="G27" s="28">
        <f t="shared" si="1"/>
        <v>-1655895</v>
      </c>
      <c r="H27" s="28">
        <f t="shared" si="1"/>
        <v>-13500000</v>
      </c>
      <c r="I27" s="28">
        <f t="shared" si="1"/>
        <v>0</v>
      </c>
      <c r="J27" s="28">
        <f t="shared" si="1"/>
        <v>-15155895</v>
      </c>
      <c r="K27" s="28">
        <f t="shared" si="1"/>
        <v>-8292744</v>
      </c>
      <c r="L27" s="28">
        <f t="shared" si="1"/>
        <v>-3130216</v>
      </c>
      <c r="M27" s="28">
        <f t="shared" si="1"/>
        <v>-13157715</v>
      </c>
      <c r="N27" s="28">
        <f t="shared" si="1"/>
        <v>-24580675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-39736570</v>
      </c>
      <c r="X27" s="28">
        <f t="shared" si="1"/>
        <v>-33750002</v>
      </c>
      <c r="Y27" s="28">
        <f t="shared" si="1"/>
        <v>-5986568</v>
      </c>
      <c r="Z27" s="29">
        <f>+IF(X27&lt;&gt;0,+(Y27/X27)*100,0)</f>
        <v>17.737978208119809</v>
      </c>
      <c r="AA27" s="30">
        <f>SUM(AA21:AA26)</f>
        <v>-68000000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-7639</v>
      </c>
      <c r="H33" s="36">
        <v>-6296</v>
      </c>
      <c r="I33" s="36">
        <v>-5879</v>
      </c>
      <c r="J33" s="36">
        <v>-19814</v>
      </c>
      <c r="K33" s="20">
        <v>-108042</v>
      </c>
      <c r="L33" s="20">
        <v>-18476</v>
      </c>
      <c r="M33" s="20">
        <v>-12494</v>
      </c>
      <c r="N33" s="20">
        <v>-139012</v>
      </c>
      <c r="O33" s="36"/>
      <c r="P33" s="36"/>
      <c r="Q33" s="36"/>
      <c r="R33" s="20"/>
      <c r="S33" s="20"/>
      <c r="T33" s="20"/>
      <c r="U33" s="20"/>
      <c r="V33" s="36"/>
      <c r="W33" s="36">
        <v>-158826</v>
      </c>
      <c r="X33" s="36"/>
      <c r="Y33" s="20">
        <v>-158826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-7639</v>
      </c>
      <c r="H36" s="28">
        <f t="shared" si="2"/>
        <v>-6296</v>
      </c>
      <c r="I36" s="28">
        <f t="shared" si="2"/>
        <v>-5879</v>
      </c>
      <c r="J36" s="28">
        <f t="shared" si="2"/>
        <v>-19814</v>
      </c>
      <c r="K36" s="28">
        <f t="shared" si="2"/>
        <v>-108042</v>
      </c>
      <c r="L36" s="28">
        <f t="shared" si="2"/>
        <v>-18476</v>
      </c>
      <c r="M36" s="28">
        <f t="shared" si="2"/>
        <v>-12494</v>
      </c>
      <c r="N36" s="28">
        <f t="shared" si="2"/>
        <v>-139012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-158826</v>
      </c>
      <c r="X36" s="28">
        <f t="shared" si="2"/>
        <v>0</v>
      </c>
      <c r="Y36" s="28">
        <f t="shared" si="2"/>
        <v>-158826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-125573313</v>
      </c>
      <c r="D38" s="32">
        <f>+D17+D27+D36</f>
        <v>0</v>
      </c>
      <c r="E38" s="33">
        <f t="shared" si="3"/>
        <v>22591003</v>
      </c>
      <c r="F38" s="2">
        <f t="shared" si="3"/>
        <v>22591003</v>
      </c>
      <c r="G38" s="2">
        <f t="shared" si="3"/>
        <v>-72865078</v>
      </c>
      <c r="H38" s="2">
        <f t="shared" si="3"/>
        <v>-12696871</v>
      </c>
      <c r="I38" s="2">
        <f t="shared" si="3"/>
        <v>-160309564</v>
      </c>
      <c r="J38" s="2">
        <f t="shared" si="3"/>
        <v>-245871513</v>
      </c>
      <c r="K38" s="2">
        <f t="shared" si="3"/>
        <v>14761041</v>
      </c>
      <c r="L38" s="2">
        <f t="shared" si="3"/>
        <v>75150796</v>
      </c>
      <c r="M38" s="2">
        <f t="shared" si="3"/>
        <v>-61482961</v>
      </c>
      <c r="N38" s="2">
        <f t="shared" si="3"/>
        <v>28428876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-217442637</v>
      </c>
      <c r="X38" s="2">
        <f t="shared" si="3"/>
        <v>13218804</v>
      </c>
      <c r="Y38" s="2">
        <f t="shared" si="3"/>
        <v>-230661441</v>
      </c>
      <c r="Z38" s="34">
        <f>+IF(X38&lt;&gt;0,+(Y38/X38)*100,0)</f>
        <v>-1744.9493993556453</v>
      </c>
      <c r="AA38" s="35">
        <f>+AA17+AA27+AA36</f>
        <v>22591003</v>
      </c>
    </row>
    <row r="39" spans="1:27" ht="13.5" x14ac:dyDescent="0.25">
      <c r="A39" s="23" t="s">
        <v>61</v>
      </c>
      <c r="B39" s="17"/>
      <c r="C39" s="32">
        <v>499866827</v>
      </c>
      <c r="D39" s="32"/>
      <c r="E39" s="33"/>
      <c r="F39" s="2"/>
      <c r="G39" s="2">
        <v>356017880</v>
      </c>
      <c r="H39" s="2">
        <f>+G40+H60</f>
        <v>283152802</v>
      </c>
      <c r="I39" s="2">
        <f>+H40+I60</f>
        <v>270455931</v>
      </c>
      <c r="J39" s="2">
        <f>+G39</f>
        <v>356017880</v>
      </c>
      <c r="K39" s="2">
        <f>+I40+K60</f>
        <v>110146367</v>
      </c>
      <c r="L39" s="2">
        <f>+K40+L60</f>
        <v>124907408</v>
      </c>
      <c r="M39" s="2">
        <f>+L40+M60</f>
        <v>200058204</v>
      </c>
      <c r="N39" s="2">
        <f>+K39</f>
        <v>110146367</v>
      </c>
      <c r="O39" s="2">
        <f>+M40+O60</f>
        <v>138575243</v>
      </c>
      <c r="P39" s="2">
        <f>+O40+P60</f>
        <v>138575243</v>
      </c>
      <c r="Q39" s="2">
        <f>+P40+Q60</f>
        <v>138575243</v>
      </c>
      <c r="R39" s="2">
        <f>+O39</f>
        <v>138575243</v>
      </c>
      <c r="S39" s="2">
        <f>+Q40+S60</f>
        <v>138575243</v>
      </c>
      <c r="T39" s="2">
        <f>+S40+T60</f>
        <v>138575243</v>
      </c>
      <c r="U39" s="2">
        <f>+T40+U60</f>
        <v>138575243</v>
      </c>
      <c r="V39" s="2">
        <f>+S39</f>
        <v>138575243</v>
      </c>
      <c r="W39" s="2">
        <f>+G39</f>
        <v>356017880</v>
      </c>
      <c r="X39" s="2"/>
      <c r="Y39" s="2">
        <f>+W39-X39</f>
        <v>356017880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374293514</v>
      </c>
      <c r="D40" s="43">
        <f t="shared" ref="D40:AA40" si="4">+D38+D39</f>
        <v>0</v>
      </c>
      <c r="E40" s="44">
        <f t="shared" si="4"/>
        <v>22591003</v>
      </c>
      <c r="F40" s="45">
        <f t="shared" si="4"/>
        <v>22591003</v>
      </c>
      <c r="G40" s="45">
        <f t="shared" si="4"/>
        <v>283152802</v>
      </c>
      <c r="H40" s="45">
        <f t="shared" si="4"/>
        <v>270455931</v>
      </c>
      <c r="I40" s="45">
        <f t="shared" si="4"/>
        <v>110146367</v>
      </c>
      <c r="J40" s="45">
        <f>+I40</f>
        <v>110146367</v>
      </c>
      <c r="K40" s="45">
        <f t="shared" si="4"/>
        <v>124907408</v>
      </c>
      <c r="L40" s="45">
        <f t="shared" si="4"/>
        <v>200058204</v>
      </c>
      <c r="M40" s="45">
        <f t="shared" si="4"/>
        <v>138575243</v>
      </c>
      <c r="N40" s="45">
        <f>+M40</f>
        <v>138575243</v>
      </c>
      <c r="O40" s="45">
        <f t="shared" si="4"/>
        <v>138575243</v>
      </c>
      <c r="P40" s="45">
        <f t="shared" si="4"/>
        <v>138575243</v>
      </c>
      <c r="Q40" s="45">
        <f t="shared" si="4"/>
        <v>138575243</v>
      </c>
      <c r="R40" s="45">
        <f>+Q40</f>
        <v>138575243</v>
      </c>
      <c r="S40" s="45">
        <f t="shared" si="4"/>
        <v>138575243</v>
      </c>
      <c r="T40" s="45">
        <f t="shared" si="4"/>
        <v>138575243</v>
      </c>
      <c r="U40" s="45">
        <f t="shared" si="4"/>
        <v>138575243</v>
      </c>
      <c r="V40" s="45">
        <f>+U40</f>
        <v>138575243</v>
      </c>
      <c r="W40" s="45">
        <f>+V40</f>
        <v>138575243</v>
      </c>
      <c r="X40" s="45">
        <f t="shared" si="4"/>
        <v>13218804</v>
      </c>
      <c r="Y40" s="45">
        <f t="shared" si="4"/>
        <v>125356439</v>
      </c>
      <c r="Z40" s="46">
        <f>+IF(X40&lt;&gt;0,+(Y40/X40)*100,0)</f>
        <v>948.3190688053171</v>
      </c>
      <c r="AA40" s="47">
        <f t="shared" si="4"/>
        <v>22591003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356017880</v>
      </c>
      <c r="J60">
        <v>356017880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246574</v>
      </c>
      <c r="D8" s="18"/>
      <c r="E8" s="19">
        <v>609996</v>
      </c>
      <c r="F8" s="20">
        <v>609996</v>
      </c>
      <c r="G8" s="20">
        <v>19843</v>
      </c>
      <c r="H8" s="20"/>
      <c r="I8" s="20">
        <v>44833</v>
      </c>
      <c r="J8" s="20">
        <v>64676</v>
      </c>
      <c r="K8" s="20">
        <v>36444</v>
      </c>
      <c r="L8" s="20">
        <v>23805</v>
      </c>
      <c r="M8" s="20">
        <v>19663</v>
      </c>
      <c r="N8" s="20">
        <v>79912</v>
      </c>
      <c r="O8" s="20"/>
      <c r="P8" s="20"/>
      <c r="Q8" s="20"/>
      <c r="R8" s="20"/>
      <c r="S8" s="20"/>
      <c r="T8" s="20"/>
      <c r="U8" s="20"/>
      <c r="V8" s="20"/>
      <c r="W8" s="20">
        <v>144588</v>
      </c>
      <c r="X8" s="20">
        <v>304998</v>
      </c>
      <c r="Y8" s="20">
        <v>-160410</v>
      </c>
      <c r="Z8" s="21">
        <v>-52.593787500245902</v>
      </c>
      <c r="AA8" s="22">
        <v>609996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246574</v>
      </c>
      <c r="D17" s="26">
        <f>SUM(D6:D16)</f>
        <v>0</v>
      </c>
      <c r="E17" s="27">
        <f t="shared" si="0"/>
        <v>609996</v>
      </c>
      <c r="F17" s="28">
        <f t="shared" si="0"/>
        <v>609996</v>
      </c>
      <c r="G17" s="28">
        <f t="shared" si="0"/>
        <v>19843</v>
      </c>
      <c r="H17" s="28">
        <f t="shared" si="0"/>
        <v>0</v>
      </c>
      <c r="I17" s="28">
        <f t="shared" si="0"/>
        <v>44833</v>
      </c>
      <c r="J17" s="28">
        <f t="shared" si="0"/>
        <v>64676</v>
      </c>
      <c r="K17" s="28">
        <f t="shared" si="0"/>
        <v>36444</v>
      </c>
      <c r="L17" s="28">
        <f t="shared" si="0"/>
        <v>23805</v>
      </c>
      <c r="M17" s="28">
        <f t="shared" si="0"/>
        <v>19663</v>
      </c>
      <c r="N17" s="28">
        <f t="shared" si="0"/>
        <v>79912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144588</v>
      </c>
      <c r="X17" s="28">
        <f t="shared" si="0"/>
        <v>304998</v>
      </c>
      <c r="Y17" s="28">
        <f t="shared" si="0"/>
        <v>-160410</v>
      </c>
      <c r="Z17" s="29">
        <f>+IF(X17&lt;&gt;0,+(Y17/X17)*100,0)</f>
        <v>-52.593787500245902</v>
      </c>
      <c r="AA17" s="30">
        <f>SUM(AA6:AA16)</f>
        <v>609996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246574</v>
      </c>
      <c r="D38" s="32">
        <f>+D17+D27+D36</f>
        <v>0</v>
      </c>
      <c r="E38" s="33">
        <f t="shared" si="3"/>
        <v>609996</v>
      </c>
      <c r="F38" s="2">
        <f t="shared" si="3"/>
        <v>609996</v>
      </c>
      <c r="G38" s="2">
        <f t="shared" si="3"/>
        <v>19843</v>
      </c>
      <c r="H38" s="2">
        <f t="shared" si="3"/>
        <v>0</v>
      </c>
      <c r="I38" s="2">
        <f t="shared" si="3"/>
        <v>44833</v>
      </c>
      <c r="J38" s="2">
        <f t="shared" si="3"/>
        <v>64676</v>
      </c>
      <c r="K38" s="2">
        <f t="shared" si="3"/>
        <v>36444</v>
      </c>
      <c r="L38" s="2">
        <f t="shared" si="3"/>
        <v>23805</v>
      </c>
      <c r="M38" s="2">
        <f t="shared" si="3"/>
        <v>19663</v>
      </c>
      <c r="N38" s="2">
        <f t="shared" si="3"/>
        <v>79912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144588</v>
      </c>
      <c r="X38" s="2">
        <f t="shared" si="3"/>
        <v>304998</v>
      </c>
      <c r="Y38" s="2">
        <f t="shared" si="3"/>
        <v>-160410</v>
      </c>
      <c r="Z38" s="34">
        <f>+IF(X38&lt;&gt;0,+(Y38/X38)*100,0)</f>
        <v>-52.593787500245902</v>
      </c>
      <c r="AA38" s="35">
        <f>+AA17+AA27+AA36</f>
        <v>609996</v>
      </c>
    </row>
    <row r="39" spans="1:27" ht="13.5" x14ac:dyDescent="0.25">
      <c r="A39" s="23" t="s">
        <v>61</v>
      </c>
      <c r="B39" s="17"/>
      <c r="C39" s="32">
        <v>1741084</v>
      </c>
      <c r="D39" s="32"/>
      <c r="E39" s="33">
        <v>1513888</v>
      </c>
      <c r="F39" s="2">
        <v>1513888</v>
      </c>
      <c r="G39" s="2">
        <v>1987658</v>
      </c>
      <c r="H39" s="2">
        <f>+G40+H60</f>
        <v>2007501</v>
      </c>
      <c r="I39" s="2">
        <f>+H40+I60</f>
        <v>2007501</v>
      </c>
      <c r="J39" s="2">
        <f>+G39</f>
        <v>1987658</v>
      </c>
      <c r="K39" s="2">
        <f>+I40+K60</f>
        <v>2052334</v>
      </c>
      <c r="L39" s="2">
        <f>+K40+L60</f>
        <v>2088778</v>
      </c>
      <c r="M39" s="2">
        <f>+L40+M60</f>
        <v>2112583</v>
      </c>
      <c r="N39" s="2">
        <f>+K39</f>
        <v>2052334</v>
      </c>
      <c r="O39" s="2">
        <f>+M40+O60</f>
        <v>2132246</v>
      </c>
      <c r="P39" s="2">
        <f>+O40+P60</f>
        <v>2132246</v>
      </c>
      <c r="Q39" s="2">
        <f>+P40+Q60</f>
        <v>2132246</v>
      </c>
      <c r="R39" s="2">
        <f>+O39</f>
        <v>2132246</v>
      </c>
      <c r="S39" s="2">
        <f>+Q40+S60</f>
        <v>2132246</v>
      </c>
      <c r="T39" s="2">
        <f>+S40+T60</f>
        <v>2132246</v>
      </c>
      <c r="U39" s="2">
        <f>+T40+U60</f>
        <v>2132246</v>
      </c>
      <c r="V39" s="2">
        <f>+S39</f>
        <v>2132246</v>
      </c>
      <c r="W39" s="2">
        <f>+G39</f>
        <v>1987658</v>
      </c>
      <c r="X39" s="2">
        <v>1513888</v>
      </c>
      <c r="Y39" s="2">
        <f>+W39-X39</f>
        <v>473770</v>
      </c>
      <c r="Z39" s="34">
        <f>+IF(X39&lt;&gt;0,+(Y39/X39)*100,0)</f>
        <v>31.294917457566214</v>
      </c>
      <c r="AA39" s="35">
        <v>1513888</v>
      </c>
    </row>
    <row r="40" spans="1:27" ht="13.5" x14ac:dyDescent="0.25">
      <c r="A40" s="41" t="s">
        <v>63</v>
      </c>
      <c r="B40" s="42" t="s">
        <v>62</v>
      </c>
      <c r="C40" s="43">
        <f>+C38+C39</f>
        <v>1987658</v>
      </c>
      <c r="D40" s="43">
        <f t="shared" ref="D40:AA40" si="4">+D38+D39</f>
        <v>0</v>
      </c>
      <c r="E40" s="44">
        <f t="shared" si="4"/>
        <v>2123884</v>
      </c>
      <c r="F40" s="45">
        <f t="shared" si="4"/>
        <v>2123884</v>
      </c>
      <c r="G40" s="45">
        <f t="shared" si="4"/>
        <v>2007501</v>
      </c>
      <c r="H40" s="45">
        <f t="shared" si="4"/>
        <v>2007501</v>
      </c>
      <c r="I40" s="45">
        <f t="shared" si="4"/>
        <v>2052334</v>
      </c>
      <c r="J40" s="45">
        <f>+I40</f>
        <v>2052334</v>
      </c>
      <c r="K40" s="45">
        <f t="shared" si="4"/>
        <v>2088778</v>
      </c>
      <c r="L40" s="45">
        <f t="shared" si="4"/>
        <v>2112583</v>
      </c>
      <c r="M40" s="45">
        <f t="shared" si="4"/>
        <v>2132246</v>
      </c>
      <c r="N40" s="45">
        <f>+M40</f>
        <v>2132246</v>
      </c>
      <c r="O40" s="45">
        <f t="shared" si="4"/>
        <v>2132246</v>
      </c>
      <c r="P40" s="45">
        <f t="shared" si="4"/>
        <v>2132246</v>
      </c>
      <c r="Q40" s="45">
        <f t="shared" si="4"/>
        <v>2132246</v>
      </c>
      <c r="R40" s="45">
        <f>+Q40</f>
        <v>2132246</v>
      </c>
      <c r="S40" s="45">
        <f t="shared" si="4"/>
        <v>2132246</v>
      </c>
      <c r="T40" s="45">
        <f t="shared" si="4"/>
        <v>2132246</v>
      </c>
      <c r="U40" s="45">
        <f t="shared" si="4"/>
        <v>2132246</v>
      </c>
      <c r="V40" s="45">
        <f>+U40</f>
        <v>2132246</v>
      </c>
      <c r="W40" s="45">
        <f>+V40</f>
        <v>2132246</v>
      </c>
      <c r="X40" s="45">
        <f t="shared" si="4"/>
        <v>1818886</v>
      </c>
      <c r="Y40" s="45">
        <f t="shared" si="4"/>
        <v>313360</v>
      </c>
      <c r="Z40" s="46">
        <f>+IF(X40&lt;&gt;0,+(Y40/X40)*100,0)</f>
        <v>17.228127546201357</v>
      </c>
      <c r="AA40" s="47">
        <f t="shared" si="4"/>
        <v>2123884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1987658</v>
      </c>
      <c r="J60">
        <v>1987658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7D23E96-294B-452D-9DB7-911D8F7A80BE}"/>
</file>

<file path=customXml/itemProps2.xml><?xml version="1.0" encoding="utf-8"?>
<ds:datastoreItem xmlns:ds="http://schemas.openxmlformats.org/officeDocument/2006/customXml" ds:itemID="{2DD3D0DC-F6DA-48D9-A94A-D0727F3E3DEA}"/>
</file>

<file path=customXml/itemProps3.xml><?xml version="1.0" encoding="utf-8"?>
<ds:datastoreItem xmlns:ds="http://schemas.openxmlformats.org/officeDocument/2006/customXml" ds:itemID="{B56AD73C-C5B3-4839-A345-CBF2255C24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2024-03-06T08:26:09Z</dcterms:created>
  <dcterms:modified xsi:type="dcterms:W3CDTF">2024-03-06T08:27:46Z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